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кумент" sheetId="2" r:id="rId1"/>
  </sheets>
  <definedNames>
    <definedName name="_xlnm._FilterDatabase" localSheetId="0" hidden="1">Документ!$A$8:$AO$234</definedName>
    <definedName name="_xlnm.Print_Titles" localSheetId="0">Документ!$6:$8</definedName>
  </definedNames>
  <calcPr calcId="125725"/>
</workbook>
</file>

<file path=xl/calcChain.xml><?xml version="1.0" encoding="utf-8"?>
<calcChain xmlns="http://schemas.openxmlformats.org/spreadsheetml/2006/main">
  <c r="D219" i="2"/>
  <c r="E219"/>
  <c r="C219"/>
  <c r="D174"/>
  <c r="E174"/>
  <c r="C174"/>
  <c r="D192"/>
  <c r="E192"/>
  <c r="C192"/>
  <c r="F234"/>
  <c r="F11"/>
  <c r="F12"/>
  <c r="F13"/>
  <c r="F14"/>
  <c r="F16"/>
  <c r="F18"/>
  <c r="F19"/>
  <c r="F20"/>
  <c r="F22"/>
  <c r="F24"/>
  <c r="F25"/>
  <c r="F26"/>
  <c r="F28"/>
  <c r="F29"/>
  <c r="F30"/>
  <c r="F32"/>
  <c r="F34"/>
  <c r="F35"/>
  <c r="F38"/>
  <c r="F40"/>
  <c r="F41"/>
  <c r="F42"/>
  <c r="F43"/>
  <c r="F44"/>
  <c r="F45"/>
  <c r="F46"/>
  <c r="F47"/>
  <c r="F48"/>
  <c r="F50"/>
  <c r="F53"/>
  <c r="F54"/>
  <c r="F56"/>
  <c r="F57"/>
  <c r="F58"/>
  <c r="F59"/>
  <c r="F60"/>
  <c r="F61"/>
  <c r="F62"/>
  <c r="F64"/>
  <c r="F65"/>
  <c r="F66"/>
  <c r="F67"/>
  <c r="F68"/>
  <c r="F69"/>
  <c r="F70"/>
  <c r="F71"/>
  <c r="F73"/>
  <c r="F74"/>
  <c r="F75"/>
  <c r="F76"/>
  <c r="F77"/>
  <c r="F78"/>
  <c r="F80"/>
  <c r="F81"/>
  <c r="F82"/>
  <c r="F83"/>
  <c r="F85"/>
  <c r="F87"/>
  <c r="F92"/>
  <c r="F93"/>
  <c r="F94"/>
  <c r="F96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9"/>
  <c r="F170"/>
  <c r="F171"/>
  <c r="F172"/>
  <c r="F173"/>
  <c r="F175"/>
  <c r="F176"/>
  <c r="F177"/>
  <c r="F178"/>
  <c r="F179"/>
  <c r="F180"/>
  <c r="F181"/>
  <c r="F182"/>
  <c r="F183"/>
  <c r="F184"/>
  <c r="F185"/>
  <c r="F186"/>
  <c r="F187"/>
  <c r="F188"/>
  <c r="F190"/>
  <c r="F191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20"/>
  <c r="F221"/>
  <c r="F222"/>
  <c r="F223"/>
  <c r="F224"/>
  <c r="F225"/>
  <c r="F226"/>
  <c r="F10"/>
  <c r="F9"/>
  <c r="F174" l="1"/>
  <c r="F192"/>
  <c r="F219"/>
</calcChain>
</file>

<file path=xl/sharedStrings.xml><?xml version="1.0" encoding="utf-8"?>
<sst xmlns="http://schemas.openxmlformats.org/spreadsheetml/2006/main" count="460" uniqueCount="442">
  <si>
    <t>Наименование показателя</t>
  </si>
  <si>
    <t>Код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</si>
  <si>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</si>
  <si>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</si>
  <si>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</si>
  <si>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</si>
  <si>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00010101000000000000</t>
  </si>
  <si>
    <t xml:space="preserve">          Налог на прибыль организаций</t>
  </si>
  <si>
    <t>18210101012021000110</t>
  </si>
  <si>
    <t xml:space="preserve">              Налог на прибыль организаций,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</si>
  <si>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00010102000000000000</t>
  </si>
  <si>
    <t xml:space="preserve">          Налог на доходы физических лиц</t>
  </si>
  <si>
    <t>18210102010011000110</t>
  </si>
  <si>
    <t xml:space="preserve">            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</t>
  </si>
  <si>
    <t>18210102010013000110</t>
  </si>
  <si>
    <t xml:space="preserve">            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</t>
  </si>
  <si>
    <t>18210102020011000110</t>
  </si>
  <si>
    <t xml:space="preserve">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</si>
  <si>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18210102020013000110</t>
  </si>
  <si>
    <t xml:space="preserve">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</si>
  <si>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18210102021011000110</t>
  </si>
  <si>
    <t xml:space="preserve">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</si>
  <si>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18210102022011000110</t>
  </si>
  <si>
    <t xml:space="preserve">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</si>
  <si>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18210102023011000110</t>
  </si>
  <si>
    <t xml:space="preserve">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</si>
  <si>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18210102024011000110</t>
  </si>
  <si>
    <t xml:space="preserve">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 (сумма платежа (перерасчеты, недоимка и задолженность по соответствующему платежу, в том числе по отмененному)</t>
  </si>
  <si>
    <t>18210102030011000110</t>
  </si>
  <si>
    <t xml:space="preserve">            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</si>
  <si>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18210102030013000110</t>
  </si>
  <si>
    <t xml:space="preserve">            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</si>
  <si>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18210102040011000110</t>
  </si>
  <si>
    <t xml:space="preserve">          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</si>
  <si>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18210102050011000110</t>
  </si>
  <si>
    <t xml:space="preserve">            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</si>
  <si>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18210102080011000110</t>
  </si>
  <si>
    <t xml:space="preserve">              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</t>
  </si>
  <si>
    <t>18210102080013000110</t>
  </si>
  <si>
    <t>18210102100011000110</t>
  </si>
  <si>
    <t xml:space="preserve">            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</si>
  <si>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18210102130011000110</t>
  </si>
  <si>
    <t xml:space="preserve">            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</si>
  <si>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18210102140011000110</t>
  </si>
  <si>
    <t xml:space="preserve">            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</si>
  <si>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18210102140013000110</t>
  </si>
  <si>
    <t xml:space="preserve">            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</si>
  <si>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18210102150011000110</t>
  </si>
  <si>
    <t xml:space="preserve">            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</t>
  </si>
  <si>
    <t>18210102150013000110</t>
  </si>
  <si>
    <t>18210102160011000110</t>
  </si>
  <si>
    <t xml:space="preserve">            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</t>
  </si>
  <si>
    <t>18210102170011000110</t>
  </si>
  <si>
    <t xml:space="preserve">              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</t>
  </si>
  <si>
    <t>18210102180011000110</t>
  </si>
  <si>
    <t xml:space="preserve">              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 (сумма платежа (перерасчеты, недоимка и задолженность по соответствующему платежу, в том числе по отмененному)</t>
  </si>
  <si>
    <t>18210102200011000110</t>
  </si>
  <si>
    <t xml:space="preserve">              Налог на доходы физических лиц в части суммы налога, относящейся к налоговой базе, указанной в пункте 61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</si>
  <si>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18210102210011000110</t>
  </si>
  <si>
    <t xml:space="preserve">            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</si>
  <si>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18210102230011000110</t>
  </si>
  <si>
    <t xml:space="preserve">              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</si>
  <si>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00010300000000000000</t>
  </si>
  <si>
    <t xml:space="preserve">        НАЛОГИ НА ТОВАРЫ (РАБОТЫ, УСЛУГИ), РЕАЛИЗУЕМЫЕ НА ТЕРРИТОРИИ РОССИЙСКОЙ ФЕДЕРАЦИИ</t>
  </si>
  <si>
    <t>00010302000000000000</t>
  </si>
  <si>
    <t xml:space="preserve">          Акцизы по подакцизным товарам (продукции), производимым на территории Российской Федерации</t>
  </si>
  <si>
    <t>18210302231010000110</t>
  </si>
  <si>
    <t xml:space="preserve">  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</si>
  <si>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</si>
  <si>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 xml:space="preserve">  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</si>
  <si>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</si>
  <si>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 xml:space="preserve">  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</si>
  <si>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</si>
  <si>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 xml:space="preserve">      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</si>
  <si>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</si>
  <si>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 xml:space="preserve">        НАЛОГИ НА СОВОКУПНЫЙ ДОХОД</t>
  </si>
  <si>
    <t>00010501000000000000</t>
  </si>
  <si>
    <t xml:space="preserve">          Налог, взимаемый в связи с применением упрощенной системы налогообложения</t>
  </si>
  <si>
    <t>18210501011011000110</t>
  </si>
  <si>
    <t xml:space="preserve">            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</si>
  <si>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18210501011013000110</t>
  </si>
  <si>
    <t xml:space="preserve">            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</si>
  <si>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18210501021011000110</t>
  </si>
  <si>
    <t xml:space="preserve">            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</si>
  <si>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00010502000000000000</t>
  </si>
  <si>
    <t xml:space="preserve">          Единый налог на вмененный доход для отдельных видов деятельности</t>
  </si>
  <si>
    <t>18210502010021000110</t>
  </si>
  <si>
    <t xml:space="preserve">            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</si>
  <si>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00010503000000000000</t>
  </si>
  <si>
    <t xml:space="preserve">          Единый сельскохозяйственный налог</t>
  </si>
  <si>
    <t>18210503010011000110</t>
  </si>
  <si>
    <t xml:space="preserve">            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</si>
  <si>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18210503010013000110</t>
  </si>
  <si>
    <t xml:space="preserve">            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</si>
  <si>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00010504000000000000</t>
  </si>
  <si>
    <t xml:space="preserve">          Налог, взимаемый в связи с применением патентной системы налогообложения</t>
  </si>
  <si>
    <t>18210504060021000110</t>
  </si>
  <si>
    <t xml:space="preserve">              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</si>
  <si>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00010600000000000000</t>
  </si>
  <si>
    <t xml:space="preserve">        НАЛОГИ НА ИМУЩЕСТВО</t>
  </si>
  <si>
    <t>00010601000000000000</t>
  </si>
  <si>
    <t xml:space="preserve">          Налог на имущество физических лиц</t>
  </si>
  <si>
    <t>18210601020141000110</t>
  </si>
  <si>
    <t xml:space="preserve">              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</si>
  <si>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00010602000000000000</t>
  </si>
  <si>
    <t xml:space="preserve">          Налог на имущество организаций</t>
  </si>
  <si>
    <t>18210602010021000110</t>
  </si>
  <si>
    <t xml:space="preserve">              Налог на имущество организаций по имуществу, не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</si>
  <si>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18210602020021000110</t>
  </si>
  <si>
    <t xml:space="preserve">              Налог на имущество организаций по имуществу,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</si>
  <si>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00010606000000000000</t>
  </si>
  <si>
    <t xml:space="preserve">          Земельный налог</t>
  </si>
  <si>
    <t>00010606030000000000</t>
  </si>
  <si>
    <t xml:space="preserve">            Земельный налог с организаций</t>
  </si>
  <si>
    <t>18210606032141000110</t>
  </si>
  <si>
    <t xml:space="preserve">              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</si>
  <si>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00010606040000000000</t>
  </si>
  <si>
    <t xml:space="preserve">            Земельный налог с физических лиц</t>
  </si>
  <si>
    <t>18210606042141000110</t>
  </si>
  <si>
    <t xml:space="preserve">              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</si>
  <si>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00010800000000000000</t>
  </si>
  <si>
    <t xml:space="preserve">        ГОСУДАРСТВЕННАЯ ПОШЛИНА</t>
  </si>
  <si>
    <t>00010803000000000000</t>
  </si>
  <si>
    <t xml:space="preserve">          Государственная пошлина по делам, рассматриваемым в судах общей юрисдикции, мировыми судьями</t>
  </si>
  <si>
    <t>18210803010011050110</t>
  </si>
  <si>
    <t xml:space="preserve">    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</si>
  <si>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18210803010011060110</t>
  </si>
  <si>
    <t xml:space="preserve">    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</si>
  <si>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00011100000000000000</t>
  </si>
  <si>
    <t xml:space="preserve">        ДОХОДЫ ОТ ИСПОЛЬЗОВАНИЯ ИМУЩЕСТВА, НАХОДЯЩЕГОСЯ В ГОСУДАРСТВЕННОЙ И МУНИЦИПАЛЬНОЙ СОБСТВЕННОСТИ</t>
  </si>
  <si>
    <t>01111105012140000120</t>
  </si>
  <si>
    <t xml:space="preserve">  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</si>
  <si>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01111105024140000120</t>
  </si>
  <si>
    <t xml:space="preserve">            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</si>
  <si>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01111105034140000120</t>
  </si>
  <si>
    <t xml:space="preserve">            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</si>
  <si>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01111105074140000120</t>
  </si>
  <si>
    <t xml:space="preserve">              Доходы от сдачи в аренду имущества, составляющего казну муниципальных округов (за исключением земельных участков)</t>
  </si>
  <si>
    <t>01111105312140000120</t>
  </si>
  <si>
    <t xml:space="preserve">              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</si>
  <si>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75811105430140000120</t>
  </si>
  <si>
    <t xml:space="preserve">            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муниципальных округов,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</si>
  <si>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01111109044140000120</t>
  </si>
  <si>
    <t xml:space="preserve">            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</si>
  <si>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01111109080140000120</t>
  </si>
  <si>
    <t xml:space="preserve">            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</si>
  <si>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00011200000000000000</t>
  </si>
  <si>
    <t xml:space="preserve">        ПЛАТЕЖИ ПРИ ПОЛЬЗОВАНИИ ПРИРОДНЫМИ РЕСУРСАМИ</t>
  </si>
  <si>
    <t>00011201000000000000</t>
  </si>
  <si>
    <t xml:space="preserve">          Плата за негативное воздействие на окружающую среду</t>
  </si>
  <si>
    <t>04811201010012100120</t>
  </si>
  <si>
    <t xml:space="preserve">              Плата за выбросы загрязняющих веществ в атмосферный воздух стационарными объектами (пени по соответствующему платежу)</t>
  </si>
  <si>
    <t>04811201010016000120</t>
  </si>
  <si>
    <t xml:space="preserve">            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</si>
  <si>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04811201030012100120</t>
  </si>
  <si>
    <t xml:space="preserve">              Плата за сбросы загрязняющих веществ в водные объекты (пени по соответствующему платежу)</t>
  </si>
  <si>
    <t>04811201030016000120</t>
  </si>
  <si>
    <t xml:space="preserve">            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</si>
  <si>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04811201041012100120</t>
  </si>
  <si>
    <t xml:space="preserve">              Плата за размещение отходов производства (пени по соответствующему платежу)</t>
  </si>
  <si>
    <t>04811201041016000120</t>
  </si>
  <si>
    <t xml:space="preserve">            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</si>
  <si>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04811201042012100120</t>
  </si>
  <si>
    <t xml:space="preserve">              Плата за размещение твердых коммунальных отходов (пени по соответствующему платежу)</t>
  </si>
  <si>
    <t>04811201042016000120</t>
  </si>
  <si>
    <t xml:space="preserve">             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</si>
  <si>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00011300000000000000</t>
  </si>
  <si>
    <t xml:space="preserve">        ДОХОДЫ ОТ ОКАЗАНИЯ ПЛАТНЫХ УСЛУГ И КОМПЕНСАЦИИ ЗАТРАТ ГОСУДАРСТВА</t>
  </si>
  <si>
    <t>00011301000000000000</t>
  </si>
  <si>
    <t xml:space="preserve">          Доходы от оказания платных услуг (работ)</t>
  </si>
  <si>
    <t>05011301994140000130</t>
  </si>
  <si>
    <t xml:space="preserve">              Прочие доходы от оказания платных услуг (работ) получателями средств бюджетов муниципальных округов</t>
  </si>
  <si>
    <t>05611301994140000130</t>
  </si>
  <si>
    <t>07511301994140000130</t>
  </si>
  <si>
    <t>00011302000000000000</t>
  </si>
  <si>
    <t xml:space="preserve">          Доходы от компенсации затрат государства</t>
  </si>
  <si>
    <t>01111302994140000130</t>
  </si>
  <si>
    <t xml:space="preserve">              Прочие доходы от компенсации затрат бюджетов муниципальных округов</t>
  </si>
  <si>
    <t>04011302994140000130</t>
  </si>
  <si>
    <t>05011302994140000130</t>
  </si>
  <si>
    <t>00011400000000000000</t>
  </si>
  <si>
    <t xml:space="preserve">        ДОХОДЫ ОТ ПРОДАЖИ МАТЕРИАЛЬНЫХ И НЕМАТЕРИАЛЬНЫХ АКТИВОВ</t>
  </si>
  <si>
    <t>00011406000000000000</t>
  </si>
  <si>
    <t xml:space="preserve">          Доходы от продажи земельных участков, находящихся в государственной и муниципальной собственности</t>
  </si>
  <si>
    <t>01111406012140000430</t>
  </si>
  <si>
    <t xml:space="preserve">            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</si>
  <si>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01111406024140000430</t>
  </si>
  <si>
    <t xml:space="preserve">              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</si>
  <si>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01111406312140000430</t>
  </si>
  <si>
    <t xml:space="preserve">      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</si>
  <si>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00011500000000000000</t>
  </si>
  <si>
    <t xml:space="preserve">        АДМИНИСТРАТИВНЫЕ ПЛАТЕЖИ И СБОРЫ</t>
  </si>
  <si>
    <t>01111502040140000140</t>
  </si>
  <si>
    <t xml:space="preserve">              Платежи, взимаемые органами местного самоуправления (организациями) муниципальных округов за выполнение определенных функций</t>
  </si>
  <si>
    <t>00011600000000000000</t>
  </si>
  <si>
    <t xml:space="preserve">        ШТРАФЫ, САНКЦИИ, ВОЗМЕЩЕНИЕ УЩЕРБА</t>
  </si>
  <si>
    <t>00011601000000000000</t>
  </si>
  <si>
    <t>73011601053010035140</t>
  </si>
  <si>
    <t xml:space="preserve">              Административные штрафы, установленные Главой 5 Кодекса Российской Федерации об административных</t>
  </si>
  <si>
    <t>76511601053010059140</t>
  </si>
  <si>
    <t xml:space="preserve">      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</si>
  <si>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76511601053010063140</t>
  </si>
  <si>
    <t>76511601053019000140</t>
  </si>
  <si>
    <t xml:space="preserve">      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</si>
  <si>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73011601063010003140</t>
  </si>
  <si>
    <t xml:space="preserve">      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</si>
  <si>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73011601063010009140</t>
  </si>
  <si>
    <t xml:space="preserve">      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</si>
  <si>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73011601063010101140</t>
  </si>
  <si>
    <t xml:space="preserve">      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</si>
  <si>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73011601063019000140</t>
  </si>
  <si>
    <t xml:space="preserve">      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</si>
  <si>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76511601063010008140</t>
  </si>
  <si>
    <t>76511601063010009140</t>
  </si>
  <si>
    <t>76511601063010091140</t>
  </si>
  <si>
    <t xml:space="preserve">      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</si>
  <si>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76511601063010101140</t>
  </si>
  <si>
    <t>76511601063019000140</t>
  </si>
  <si>
    <t>73011601073010027140</t>
  </si>
  <si>
    <t xml:space="preserve">      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</t>
  </si>
  <si>
    <t>76511601073010019140</t>
  </si>
  <si>
    <t xml:space="preserve">      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</t>
  </si>
  <si>
    <t>76511601073010027140</t>
  </si>
  <si>
    <t>76511601073019000140</t>
  </si>
  <si>
    <t>76511601083010002140</t>
  </si>
  <si>
    <t xml:space="preserve">            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</si>
  <si>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76511601083010037140</t>
  </si>
  <si>
    <t xml:space="preserve">            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</si>
  <si>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76511601093019000140</t>
  </si>
  <si>
    <t xml:space="preserve">            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</si>
  <si>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73011601113010017140</t>
  </si>
  <si>
    <t xml:space="preserve">            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</si>
  <si>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76511601133019000140</t>
  </si>
  <si>
    <t xml:space="preserve">            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</si>
  <si>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76511601143010102140</t>
  </si>
  <si>
    <t xml:space="preserve">            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</si>
  <si>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76511601143010401140</t>
  </si>
  <si>
    <t>76511601143019000140</t>
  </si>
  <si>
    <t xml:space="preserve">            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</si>
  <si>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76511601153010003140</t>
  </si>
  <si>
    <t xml:space="preserve">      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</si>
  <si>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76511601153010005140</t>
  </si>
  <si>
    <t xml:space="preserve">      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</si>
  <si>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76511601153010006140</t>
  </si>
  <si>
    <t xml:space="preserve">      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</si>
  <si>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76511601153019000140</t>
  </si>
  <si>
    <t xml:space="preserve">      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</si>
  <si>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76511601173010007140</t>
  </si>
  <si>
    <t xml:space="preserve">      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</si>
  <si>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76511601173010008140</t>
  </si>
  <si>
    <t xml:space="preserve">      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</si>
  <si>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76511601173019000140</t>
  </si>
  <si>
    <t xml:space="preserve">      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</si>
  <si>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73011601183010000140</t>
  </si>
  <si>
    <t xml:space="preserve">            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</si>
  <si>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73011601193019000140</t>
  </si>
  <si>
    <t xml:space="preserve">      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</si>
  <si>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76511601193010005140</t>
  </si>
  <si>
    <t xml:space="preserve">      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 осуществляющего муниципальный контроль)</t>
  </si>
  <si>
    <t>76511601193010007140</t>
  </si>
  <si>
    <t xml:space="preserve">              Административные штрафы. установленные главой 19 Кодекса Российской Федерации об административных правонарушений. за административные правонарушения. против порядка управления. налагаемые мировыми судьями. комиссиями по делам несовершеннолетних и защите их прав (штрафы за непредставление сведений (информации)</t>
  </si>
  <si>
    <t>76511601193010009140</t>
  </si>
  <si>
    <t xml:space="preserve">      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</si>
  <si>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76511601193010012140</t>
  </si>
  <si>
    <t>76511601193010020140</t>
  </si>
  <si>
    <t xml:space="preserve">      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</t>
  </si>
  <si>
    <t>76511601193010029140</t>
  </si>
  <si>
    <t xml:space="preserve">      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</si>
  <si>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76511601193010401140</t>
  </si>
  <si>
    <t xml:space="preserve">      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 должностного лица организации, уполномоченой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</si>
  <si>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73011601203010021140</t>
  </si>
  <si>
    <t xml:space="preserve">      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</si>
  <si>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73011601203019000140</t>
  </si>
  <si>
    <t xml:space="preserve">      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</si>
  <si>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76511601203010007140</t>
  </si>
  <si>
    <t xml:space="preserve">      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</si>
  <si>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76511601203010008140</t>
  </si>
  <si>
    <t xml:space="preserve">      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</si>
  <si>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76511601203019000140</t>
  </si>
  <si>
    <t>76511601333010000140</t>
  </si>
  <si>
    <t xml:space="preserve">            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</si>
  <si>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00011607000000000000</t>
  </si>
  <si>
    <t xml:space="preserve">        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</si>
  <si>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01111607010140000140</t>
  </si>
  <si>
    <t xml:space="preserve">            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</si>
  <si>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01111607090140000140</t>
  </si>
  <si>
    <t xml:space="preserve">            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</si>
  <si>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00011609000000000000</t>
  </si>
  <si>
    <t xml:space="preserve">        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</si>
  <si>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01111609040140000140</t>
  </si>
  <si>
    <t xml:space="preserve">              Денежные средства, изымаемые в собственность муниципального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</si>
  <si>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00011610000000000000</t>
  </si>
  <si>
    <t xml:space="preserve">          Платежи в целях возмещения причиненного ущерба (убытков)</t>
  </si>
  <si>
    <t>01111610031140000140</t>
  </si>
  <si>
    <t xml:space="preserve">              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</si>
  <si>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18211610129019000140</t>
  </si>
  <si>
    <t xml:space="preserve">            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</si>
  <si>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00011611000000000000</t>
  </si>
  <si>
    <t>04811611130010000140</t>
  </si>
  <si>
    <t xml:space="preserve">              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</si>
  <si>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00011700000000000000</t>
  </si>
  <si>
    <t xml:space="preserve">        ПРОЧИЕ НЕНАЛОГОВЫЕ ДОХОДЫ</t>
  </si>
  <si>
    <t>00011701000000000000</t>
  </si>
  <si>
    <t xml:space="preserve">          Невыясненные поступления</t>
  </si>
  <si>
    <t>24111701040140000180</t>
  </si>
  <si>
    <t xml:space="preserve">              Невыясненные поступления, зачисляемые в бюджеты муниципальных округов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</si>
  <si>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</si>
  <si>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</si>
  <si>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</si>
  <si>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</si>
  <si>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01120219999140165150</t>
  </si>
  <si>
    <t xml:space="preserve">              Стимулирование руководителей исполнительно-распорядительных органов муниципальных округов области</t>
  </si>
  <si>
    <t>00020220000000000000</t>
  </si>
  <si>
    <t xml:space="preserve">          Субсидии бюджетам бюджетной системы Российской Федерации (межбюджетные субсидии)</t>
  </si>
  <si>
    <t>01120220302140000150</t>
  </si>
  <si>
    <t xml:space="preserve">            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</si>
  <si>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07520225304140000150</t>
  </si>
  <si>
    <t xml:space="preserve">            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</si>
  <si>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07520225315140000150</t>
  </si>
  <si>
    <t xml:space="preserve">              Субсидии бюджетам муниципальных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</si>
  <si>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05620225349140000150</t>
  </si>
  <si>
    <t xml:space="preserve">              Субсидии бюджетам муниципальных округов на модернизацию учреждений культуры, включая создание детских культурно-просветительских центров на базе учреждений культуры</t>
  </si>
  <si>
    <t>01120225372140000150</t>
  </si>
  <si>
    <t xml:space="preserve">              Субсидии бюджетам муниципальных округов на развитие транспортной инфраструктуры на сельских территориях</t>
  </si>
  <si>
    <t>01120225424140000150</t>
  </si>
  <si>
    <t xml:space="preserve">              Субсидии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</si>
  <si>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01120225497140000150</t>
  </si>
  <si>
    <t xml:space="preserve">              Субсидии бюджетам муниципальных округов на реализацию мероприятий по обеспечению жильем молодых семей</t>
  </si>
  <si>
    <t>05620225519140000150</t>
  </si>
  <si>
    <t xml:space="preserve">              Субсидии бюджетам муниципальных округов на поддержку отрасли культуры</t>
  </si>
  <si>
    <t>01120225555140000150</t>
  </si>
  <si>
    <t xml:space="preserve">              Субсидии бюджетам муниципальных округов на реализацию программ формирования современной городской среды</t>
  </si>
  <si>
    <t>01120225599140000150</t>
  </si>
  <si>
    <t xml:space="preserve">              Субсидии бюджетам муниципальных округов на подготовку проектов межевания земельных участков и на проведение кадастровых работ</t>
  </si>
  <si>
    <t>01120229999140234150</t>
  </si>
  <si>
    <t xml:space="preserve">              Прочие субсидии бюджетам муниципальных образований на софинансирование мероприятий муниципальных программ развития малого и среднего предпринимательства</t>
  </si>
  <si>
    <t>01120229999140266150</t>
  </si>
  <si>
    <t xml:space="preserve">              Прочие субсидии бюджетам муниципальных образований на обеспечение финансовой устойчивости муниципальных образований Калужской области</t>
  </si>
  <si>
    <t>01120229999140276150</t>
  </si>
  <si>
    <t xml:space="preserve">              Прочие субсидии бюджетам муниципальных образований на оказание государственной поддержки органам местного самоуправления на мероприятия по дорожному хозяйству в рамках муниципальных дорожных фондов</t>
  </si>
  <si>
    <t>01120229999140286150</t>
  </si>
  <si>
    <t xml:space="preserve">              Прочие субсидии бюджетам муниципальных образований на реализацию мероприятий по строительству, техническому перевооружению, модернизации, реконструкции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</si>
  <si>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01120229999140299150</t>
  </si>
  <si>
    <t xml:space="preserve">              Прочие субсидии бюджетам муниципальных образований на реализацию мероприятий по благоустройству сельских территорий</t>
  </si>
  <si>
    <t>07520229999140248150</t>
  </si>
  <si>
    <t xml:space="preserve">              Прочие субсидии бюджетам муниципальных образований на организацию отдыха и оздоровление детей</t>
  </si>
  <si>
    <t>07520229999140293150</t>
  </si>
  <si>
    <t xml:space="preserve">              Прочие субсидии бюджетам муниципальных образований на реализацию мероприятий по присмотру и уходу за детьми</t>
  </si>
  <si>
    <t>00020230000000000000</t>
  </si>
  <si>
    <t xml:space="preserve">          Субвенции бюджетам бюджетной системы Российской Федерации</t>
  </si>
  <si>
    <t>01120230024140314150</t>
  </si>
  <si>
    <t xml:space="preserve">              Субвенции бюджетам муниципальных образований на выполнение передаваемых полномочий субъектов Российской Федерации в части формирования и содержания областных архивных фондов</t>
  </si>
  <si>
    <t>01120230024140332150</t>
  </si>
  <si>
    <t xml:space="preserve">              Субвенции на выполнение передаваемых полномочий субъектов Российской Федерации в части осуществления государственных полномочий по созданию административных комиссий в муниципальных районах и городских округах Калужской области</t>
  </si>
  <si>
    <t>01120230024140333150</t>
  </si>
  <si>
    <t xml:space="preserve">              Субвенции бюджетам муниципальных образований на выполнение передаваемых полномочий субъектов Российской Федерации в части организации исполнения переданных государственных полномочий</t>
  </si>
  <si>
    <t>01120230024140345150</t>
  </si>
  <si>
    <t xml:space="preserve">              Субвенции бюджетам муниципальных образований на выполнение передаваемых полномочий субъектов Российской Федерации в части организации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</si>
  <si>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01120230024140384150</t>
  </si>
  <si>
    <t xml:space="preserve">              Субвенции бюджетам муниципальных образований на выполнение передаваемых полномочий субъектов Российской Федерации в части организации мероприятий при осуществлении деятельности по обращению с животными без владельцев</t>
  </si>
  <si>
    <t>04020230022140000150</t>
  </si>
  <si>
    <t xml:space="preserve">              Субвенции бюджетам муниципальных округов на предоставление гражданам субсидий на оплату жилого помещения и коммунальных услуг</t>
  </si>
  <si>
    <t>04020230024140333150</t>
  </si>
  <si>
    <t>04020230024140342150</t>
  </si>
  <si>
    <t xml:space="preserve">              Субвенции бюджетам муниципальных образований на выполнение передаваемых полномочий субъектов Российской Федерации в части обеспечения социальных выплат, пособий, компенсаций детям, семьям с детьми</t>
  </si>
  <si>
    <t>04020230024140343150</t>
  </si>
  <si>
    <t xml:space="preserve">              Субвенции бюджетам муниципальных образований на выполнение передаваемых полномочий субъектов Российской Федерации в части оказания социальной помощи отдельным категориям граждан, находящимся в трудной жизненной ситуации</t>
  </si>
  <si>
    <t>04020230024140345150</t>
  </si>
  <si>
    <t>04020230024140348150</t>
  </si>
  <si>
    <t xml:space="preserve">              Субвенции бюджетам муниципальных образований на выполнение передаваемых полномочий субъектов Российской Федерации в части осуществления государственного полномочия по уведомительной регистрации территориальных соглашений и коллективных договоров</t>
  </si>
  <si>
    <t>04020230024140381150</t>
  </si>
  <si>
    <t xml:space="preserve">              Субвенции бюджетам муниципальных образований на выполнение передаваемых полномочий субъектов Российской Федерации в части мер социальной поддержки отдельным категориям граждан на возмещение расходов, связанных с установкой внутридомового газового оборудования</t>
  </si>
  <si>
    <t>04020230024140382150</t>
  </si>
  <si>
    <t xml:space="preserve">              Субвенции бюджетам муниципальных округов на выполнение передаваемых полномочий субъектов Российской Федерации в части мер социальной поддержки по улучшению жилищных условий многодетных семей в соответствии с пунктом 2 статьи 7.1. Закона Калужской области "О статусе многодетной семьи в Калужской области и мерах ее социальной поддержки"</t>
  </si>
  <si>
    <t>07520230024140313150</t>
  </si>
  <si>
    <t xml:space="preserve">              Субвенции бюджетам муниципальных образований на выполнение передаваемых полномочий субъектов Российской Федерации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финансового обеспечения получения дошкольного образования в частных дошкольных образовательных организациях</t>
  </si>
  <si>
    <t>07520230024140318150</t>
  </si>
  <si>
    <t xml:space="preserve">              Субвенции бюджетам муниципальных образований на выполнение передаваемых полномочий субъектов Российской Федерации в части получения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</si>
  <si>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07520230024140320150</t>
  </si>
  <si>
    <t xml:space="preserve">              Субвенции бюджетам муниципальных образований на оказание мер социальной поддержки по предоставлению бесплатного горячего питания отдельным категориям граждан, обучающимся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с областным законодательством</t>
  </si>
  <si>
    <t>07520230024140335150</t>
  </si>
  <si>
    <t xml:space="preserve">              Субвенции бюджетам муниципальных образований на выполнение передаваемых полномочий субъектов Российской Федерации в части осуществления ежемесячных денежных выплат работникам муниципальных общеобразовательных организаций области</t>
  </si>
  <si>
    <t>07520230024146339150</t>
  </si>
  <si>
    <t xml:space="preserve">              Субвенция на выплату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</si>
  <si>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01120235118140000150</t>
  </si>
  <si>
    <t xml:space="preserve">            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</si>
  <si>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01120235120140000150</t>
  </si>
  <si>
    <t xml:space="preserve">            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</si>
  <si>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04020235220140000150</t>
  </si>
  <si>
    <t xml:space="preserve">              Субвенции бюджетам муниципальных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</si>
  <si>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04020235250140000150</t>
  </si>
  <si>
    <t xml:space="preserve">              Субвенции бюджетам муниципальных округов на оплату жилищно-коммунальных услуг отдельным категориям граждан</t>
  </si>
  <si>
    <t>04020235404140000150</t>
  </si>
  <si>
    <t xml:space="preserve">              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</t>
  </si>
  <si>
    <t>04020235462140000150</t>
  </si>
  <si>
    <t xml:space="preserve">              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</t>
  </si>
  <si>
    <t>01120235930140000150</t>
  </si>
  <si>
    <t xml:space="preserve">              Субвенции бюджетам муниципальных округов на государственную регистрацию актов гражданского состояния</t>
  </si>
  <si>
    <t>04020239999140000150</t>
  </si>
  <si>
    <t xml:space="preserve">              Прочие субвенции бюджетам муниципальных округов</t>
  </si>
  <si>
    <t>07520245050140000150</t>
  </si>
  <si>
    <t xml:space="preserve">            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</si>
  <si>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07520245179140000150</t>
  </si>
  <si>
    <t xml:space="preserve">            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</si>
  <si>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07520245303140000150</t>
  </si>
  <si>
    <t xml:space="preserve">            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</si>
  <si>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05620245519140000150</t>
  </si>
  <si>
    <t xml:space="preserve">              Межбюджетные трансферты, передаваемые бюджетам муниципальных округов на поддержку отрасли культуры</t>
  </si>
  <si>
    <t>01120249999140446150</t>
  </si>
  <si>
    <t xml:space="preserve">              Прочие межбюджетные трансферты, передаваемые бюджетам муниципальных округов на финансовое обеспечение оплаты труда глав городских округов, муниципальных округов, муниципальных районов Калужской области</t>
  </si>
  <si>
    <t>00020700000000000000</t>
  </si>
  <si>
    <t xml:space="preserve">        ПРОЧИЕ БЕЗВОЗМЕЗДНЫЕ ПОСТУПЛЕНИЯ</t>
  </si>
  <si>
    <t>01120704050147250150</t>
  </si>
  <si>
    <t xml:space="preserve">              Прочие безвозмездные поступления в бюджеты муниципальных округов на развитие транспортной инфраструктуры на сельских территориях</t>
  </si>
  <si>
    <t>00020800000000000000</t>
  </si>
  <si>
    <t xml:space="preserve">      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</si>
  <si>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24120804000140000150</t>
  </si>
  <si>
    <t xml:space="preserve">              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</si>
  <si>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00021900000000000000</t>
  </si>
  <si>
    <t xml:space="preserve">        ВОЗВРАТ ОСТАТКОВ СУБСИДИЙ, СУБВЕНЦИЙ И ИНЫХ МЕЖБЮДЖЕТНЫХ ТРАНСФЕРТОВ, ИМЕЮЩИХ ЦЕЛЕВОЕ НАЗНАЧЕНИЕ, ПРОШЛЫХ ЛЕТ</t>
  </si>
  <si>
    <t>04021935084140000150</t>
  </si>
  <si>
    <t xml:space="preserve">              Возврат остатков субвенций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муниципальных округов</t>
  </si>
  <si>
    <t>04021935404140000150</t>
  </si>
  <si>
    <t xml:space="preserve">              Возврат остатков субвенций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граждан, из бюджетов муниципальных округов</t>
  </si>
  <si>
    <t>07521945050140000150</t>
  </si>
  <si>
    <t xml:space="preserve">             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округов</t>
  </si>
  <si>
    <t>04021960010146240150</t>
  </si>
  <si>
    <t xml:space="preserve">            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</si>
  <si>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План доходов в соответствии с уточненной бюджетной росписью доходов</t>
  </si>
  <si>
    <t>Исполнено</t>
  </si>
  <si>
    <t>% исполнения</t>
  </si>
  <si>
    <t>Исполнение доходов бюджета Малоярославецкого муниципального округа Калужской области
за 1 квартал 2026 год по кодам классификации доходов бюджетов</t>
  </si>
  <si>
    <t>План доходов в соответствии с Решением Думы Малоярославецкого муниципального округа от 12.12.2025 № 86</t>
  </si>
  <si>
    <t xml:space="preserve">Приложение № 1                                                                                                     к постановлению администрации Малоярославецкого муниципального округа Калужской области "Об исполнении бюджета Малоярославецкого муниципального округа Калужской области за 1 квартал 2026 года                                                                                 №                  от </t>
  </si>
  <si>
    <t>руб.</t>
  </si>
  <si>
    <t>00020210000000000000</t>
  </si>
  <si>
    <t xml:space="preserve">          Дотации бюджетам бюджетной системы Российской Федерации</t>
  </si>
  <si>
    <t xml:space="preserve">              Иные межбюджетные трансферты</t>
  </si>
  <si>
    <t>00020240000000000000</t>
  </si>
  <si>
    <t xml:space="preserve">              Платежи, уплачиваемые в целях возмещения вреда</t>
  </si>
  <si>
    <t xml:space="preserve">              Административные штрафы, установленные Кодексом Российской Федерации об административных правонарушениях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</si>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</sst>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</cellStyleXfs>
  <cellXfs count="37">
    <xf numFmtId="0" fontId="0" fillId="0" borderId="0" xfId="0"/>
    <xf numFmtId="0" fontId="9" fillId="0" borderId="1" xfId="1" applyFont="1" applyAlignment="1">
      <alignment wrapText="1"/>
    </xf>
    <xf numFmtId="0" fontId="9" fillId="0" borderId="1" xfId="2" applyNumberFormat="1" applyFont="1" applyProtection="1"/>
    <xf numFmtId="0" fontId="10" fillId="0" borderId="0" xfId="0" applyFont="1" applyProtection="1">
      <protection locked="0"/>
    </xf>
    <xf numFmtId="0" fontId="9" fillId="0" borderId="2" xfId="9" applyNumberFormat="1" applyFont="1" applyProtection="1">
      <alignment horizontal="left" vertical="top" wrapText="1"/>
    </xf>
    <xf numFmtId="1" fontId="9" fillId="0" borderId="2" xfId="8" applyNumberFormat="1" applyFont="1" applyProtection="1">
      <alignment horizontal="center" vertical="top" shrinkToFit="1"/>
    </xf>
    <xf numFmtId="0" fontId="9" fillId="0" borderId="1" xfId="1" applyNumberFormat="1" applyFont="1" applyProtection="1">
      <alignment horizontal="left" wrapText="1"/>
    </xf>
    <xf numFmtId="0" fontId="7" fillId="5" borderId="2" xfId="6" applyFont="1" applyFill="1" applyBorder="1">
      <alignment horizontal="center" vertical="center" wrapText="1"/>
    </xf>
    <xf numFmtId="0" fontId="8" fillId="5" borderId="2" xfId="1" applyFont="1" applyFill="1" applyBorder="1" applyAlignment="1">
      <alignment horizontal="center" vertical="center" wrapText="1"/>
    </xf>
    <xf numFmtId="0" fontId="8" fillId="5" borderId="2" xfId="1" applyNumberFormat="1" applyFont="1" applyFill="1" applyBorder="1" applyAlignment="1" applyProtection="1">
      <alignment horizontal="center" vertical="center" wrapText="1"/>
    </xf>
    <xf numFmtId="3" fontId="8" fillId="5" borderId="2" xfId="1" applyNumberFormat="1" applyFont="1" applyFill="1" applyBorder="1" applyAlignment="1" applyProtection="1">
      <alignment horizontal="center" vertical="center" wrapText="1"/>
    </xf>
    <xf numFmtId="0" fontId="9" fillId="0" borderId="2" xfId="9" applyNumberFormat="1" applyFont="1" applyBorder="1" applyProtection="1">
      <alignment horizontal="left" vertical="top" wrapText="1"/>
    </xf>
    <xf numFmtId="1" fontId="9" fillId="0" borderId="2" xfId="8" applyNumberFormat="1" applyFont="1" applyBorder="1" applyProtection="1">
      <alignment horizontal="center" vertical="top" shrinkToFit="1"/>
    </xf>
    <xf numFmtId="4" fontId="9" fillId="5" borderId="2" xfId="11" applyNumberFormat="1" applyFont="1" applyFill="1" applyBorder="1" applyProtection="1">
      <alignment horizontal="right" vertical="top" shrinkToFit="1"/>
    </xf>
    <xf numFmtId="4" fontId="9" fillId="5" borderId="2" xfId="11" applyNumberFormat="1" applyFont="1" applyFill="1" applyProtection="1">
      <alignment horizontal="right" vertical="top" shrinkToFit="1"/>
    </xf>
    <xf numFmtId="4" fontId="7" fillId="6" borderId="2" xfId="11" applyNumberFormat="1" applyFont="1" applyFill="1" applyBorder="1" applyProtection="1">
      <alignment horizontal="right" vertical="top" shrinkToFit="1"/>
    </xf>
    <xf numFmtId="164" fontId="7" fillId="6" borderId="2" xfId="11" applyNumberFormat="1" applyFont="1" applyFill="1" applyBorder="1" applyProtection="1">
      <alignment horizontal="right" vertical="top" shrinkToFit="1"/>
    </xf>
    <xf numFmtId="164" fontId="9" fillId="5" borderId="2" xfId="11" applyNumberFormat="1" applyFont="1" applyFill="1" applyBorder="1" applyProtection="1">
      <alignment horizontal="right" vertical="top" shrinkToFit="1"/>
    </xf>
    <xf numFmtId="49" fontId="9" fillId="0" borderId="2" xfId="8" applyNumberFormat="1" applyFont="1" applyProtection="1">
      <alignment horizontal="center" vertical="top" shrinkToFit="1"/>
    </xf>
    <xf numFmtId="0" fontId="7" fillId="6" borderId="2" xfId="9" applyNumberFormat="1" applyFont="1" applyFill="1" applyProtection="1">
      <alignment horizontal="left" vertical="top" wrapText="1"/>
    </xf>
    <xf numFmtId="1" fontId="7" fillId="6" borderId="2" xfId="8" applyNumberFormat="1" applyFont="1" applyFill="1" applyProtection="1">
      <alignment horizontal="center" vertical="top" shrinkToFit="1"/>
    </xf>
    <xf numFmtId="4" fontId="7" fillId="6" borderId="2" xfId="11" applyNumberFormat="1" applyFont="1" applyFill="1" applyProtection="1">
      <alignment horizontal="right" vertical="top" shrinkToFit="1"/>
    </xf>
    <xf numFmtId="4" fontId="7" fillId="6" borderId="2" xfId="15" applyNumberFormat="1" applyFont="1" applyFill="1" applyProtection="1">
      <alignment horizontal="right" vertical="top" shrinkToFit="1"/>
    </xf>
    <xf numFmtId="164" fontId="7" fillId="6" borderId="2" xfId="15" applyNumberFormat="1" applyFont="1" applyFill="1" applyProtection="1">
      <alignment horizontal="right" vertical="top" shrinkToFit="1"/>
    </xf>
    <xf numFmtId="0" fontId="7" fillId="6" borderId="2" xfId="9" applyNumberFormat="1" applyFont="1" applyFill="1" applyBorder="1" applyProtection="1">
      <alignment horizontal="left" vertical="top" wrapText="1"/>
    </xf>
    <xf numFmtId="1" fontId="7" fillId="6" borderId="2" xfId="8" applyNumberFormat="1" applyFont="1" applyFill="1" applyBorder="1" applyProtection="1">
      <alignment horizontal="center" vertical="top" shrinkToFit="1"/>
    </xf>
    <xf numFmtId="1" fontId="7" fillId="6" borderId="2" xfId="13" applyFont="1" applyFill="1">
      <alignment horizontal="left" vertical="top" shrinkToFit="1"/>
    </xf>
    <xf numFmtId="0" fontId="9" fillId="0" borderId="1" xfId="1" applyFont="1">
      <alignment horizontal="left" wrapText="1"/>
    </xf>
    <xf numFmtId="0" fontId="8" fillId="5" borderId="2" xfId="1" applyNumberFormat="1" applyFont="1" applyFill="1" applyBorder="1" applyAlignment="1" applyProtection="1">
      <alignment horizontal="center" vertical="center" wrapText="1"/>
    </xf>
    <xf numFmtId="0" fontId="8" fillId="5" borderId="2" xfId="1" applyFont="1" applyFill="1" applyBorder="1" applyAlignment="1">
      <alignment horizontal="center" vertical="center" wrapText="1"/>
    </xf>
    <xf numFmtId="3" fontId="8" fillId="5" borderId="2" xfId="1" applyNumberFormat="1" applyFont="1" applyFill="1" applyBorder="1" applyAlignment="1" applyProtection="1">
      <alignment horizontal="center" vertical="center" wrapText="1"/>
    </xf>
    <xf numFmtId="0" fontId="9" fillId="0" borderId="1" xfId="5" applyFont="1">
      <alignment horizontal="right"/>
    </xf>
    <xf numFmtId="0" fontId="7" fillId="5" borderId="2" xfId="6" applyNumberFormat="1" applyFont="1" applyFill="1" applyBorder="1" applyProtection="1">
      <alignment horizontal="center" vertical="center" wrapText="1"/>
    </xf>
    <xf numFmtId="0" fontId="7" fillId="5" borderId="2" xfId="6" applyFont="1" applyFill="1" applyBorder="1">
      <alignment horizontal="center" vertical="center" wrapText="1"/>
    </xf>
    <xf numFmtId="0" fontId="11" fillId="0" borderId="1" xfId="4" applyFont="1" applyAlignment="1">
      <alignment horizontal="center" wrapText="1"/>
    </xf>
    <xf numFmtId="0" fontId="11" fillId="0" borderId="1" xfId="4" applyFont="1" applyAlignment="1">
      <alignment horizontal="center"/>
    </xf>
    <xf numFmtId="0" fontId="9" fillId="0" borderId="1" xfId="1" applyFont="1" applyAlignment="1">
      <alignment horizontal="left" wrapText="1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6"/>
    <cellStyle name="xl23" xfId="8"/>
    <cellStyle name="xl24" xfId="2"/>
    <cellStyle name="xl25" xfId="10"/>
    <cellStyle name="xl26" xfId="13"/>
    <cellStyle name="xl27" xfId="14"/>
    <cellStyle name="xl28" xfId="23"/>
    <cellStyle name="xl29" xfId="15"/>
    <cellStyle name="xl30" xfId="1"/>
    <cellStyle name="xl31" xfId="7"/>
    <cellStyle name="xl32" xfId="24"/>
    <cellStyle name="xl33" xfId="16"/>
    <cellStyle name="xl34" xfId="3"/>
    <cellStyle name="xl35" xfId="4"/>
    <cellStyle name="xl36" xfId="5"/>
    <cellStyle name="xl37" xfId="9"/>
    <cellStyle name="xl38" xfId="11"/>
    <cellStyle name="xl39" xfId="1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36"/>
  <sheetViews>
    <sheetView showGridLines="0" showZeros="0" tabSelected="1" zoomScaleNormal="100" zoomScaleSheetLayoutView="100" workbookViewId="0">
      <pane ySplit="7" topLeftCell="A8" activePane="bottomLeft" state="frozen"/>
      <selection pane="bottomLeft" activeCell="D1" sqref="D1:F1"/>
    </sheetView>
  </sheetViews>
  <sheetFormatPr defaultRowHeight="15" outlineLevelRow="4"/>
  <cols>
    <col min="1" max="1" width="47.7109375" style="3" customWidth="1"/>
    <col min="2" max="2" width="21.7109375" style="3" customWidth="1"/>
    <col min="3" max="3" width="18.140625" style="3" customWidth="1"/>
    <col min="4" max="4" width="17" style="3" customWidth="1"/>
    <col min="5" max="6" width="16.42578125" style="3" customWidth="1"/>
    <col min="7" max="16384" width="9.140625" style="3"/>
  </cols>
  <sheetData>
    <row r="1" spans="1:6" ht="90.75" customHeight="1">
      <c r="A1" s="1"/>
      <c r="B1" s="1"/>
      <c r="C1" s="1"/>
      <c r="D1" s="36" t="s">
        <v>433</v>
      </c>
      <c r="E1" s="36"/>
      <c r="F1" s="36"/>
    </row>
    <row r="2" spans="1:6">
      <c r="A2" s="1"/>
      <c r="B2" s="1"/>
      <c r="C2" s="1"/>
      <c r="D2" s="1"/>
      <c r="E2" s="1"/>
      <c r="F2" s="2"/>
    </row>
    <row r="3" spans="1:6">
      <c r="A3" s="1"/>
      <c r="B3" s="1"/>
      <c r="C3" s="1"/>
      <c r="D3" s="1"/>
      <c r="E3" s="1"/>
      <c r="F3" s="2"/>
    </row>
    <row r="4" spans="1:6" ht="31.5" customHeight="1">
      <c r="A4" s="34" t="s">
        <v>431</v>
      </c>
      <c r="B4" s="35"/>
      <c r="C4" s="35"/>
      <c r="D4" s="35"/>
      <c r="E4" s="35"/>
      <c r="F4" s="35"/>
    </row>
    <row r="5" spans="1:6" ht="23.25" customHeight="1">
      <c r="A5" s="31" t="s">
        <v>434</v>
      </c>
      <c r="B5" s="31"/>
      <c r="C5" s="31"/>
      <c r="D5" s="31"/>
      <c r="E5" s="31"/>
      <c r="F5" s="2"/>
    </row>
    <row r="6" spans="1:6" ht="59.25" customHeight="1">
      <c r="A6" s="32" t="s">
        <v>0</v>
      </c>
      <c r="B6" s="32" t="s">
        <v>1</v>
      </c>
      <c r="C6" s="28" t="s">
        <v>432</v>
      </c>
      <c r="D6" s="28" t="s">
        <v>428</v>
      </c>
      <c r="E6" s="28" t="s">
        <v>429</v>
      </c>
      <c r="F6" s="30" t="s">
        <v>430</v>
      </c>
    </row>
    <row r="7" spans="1:6" ht="30" customHeight="1">
      <c r="A7" s="33"/>
      <c r="B7" s="33"/>
      <c r="C7" s="29"/>
      <c r="D7" s="29"/>
      <c r="E7" s="28"/>
      <c r="F7" s="30"/>
    </row>
    <row r="8" spans="1:6" ht="15.75" customHeight="1">
      <c r="A8" s="7">
        <v>1</v>
      </c>
      <c r="B8" s="7">
        <v>2</v>
      </c>
      <c r="C8" s="8">
        <v>3</v>
      </c>
      <c r="D8" s="8">
        <v>4</v>
      </c>
      <c r="E8" s="9">
        <v>5</v>
      </c>
      <c r="F8" s="10">
        <v>6</v>
      </c>
    </row>
    <row r="9" spans="1:6">
      <c r="A9" s="24" t="s">
        <v>3</v>
      </c>
      <c r="B9" s="25" t="s">
        <v>2</v>
      </c>
      <c r="C9" s="15">
        <v>1649976476.97</v>
      </c>
      <c r="D9" s="15">
        <v>1649976476.97</v>
      </c>
      <c r="E9" s="15">
        <v>266968374.53</v>
      </c>
      <c r="F9" s="16">
        <f>E9/D9*100</f>
        <v>16.180132156808565</v>
      </c>
    </row>
    <row r="10" spans="1:6" outlineLevel="1">
      <c r="A10" s="11" t="s">
        <v>5</v>
      </c>
      <c r="B10" s="12" t="s">
        <v>4</v>
      </c>
      <c r="C10" s="13">
        <v>882910001.42999995</v>
      </c>
      <c r="D10" s="13">
        <v>882910001.42999995</v>
      </c>
      <c r="E10" s="13">
        <v>177968853.80000001</v>
      </c>
      <c r="F10" s="17">
        <f>E10/D10*100</f>
        <v>20.15707756303064</v>
      </c>
    </row>
    <row r="11" spans="1:6" outlineLevel="2">
      <c r="A11" s="11" t="s">
        <v>7</v>
      </c>
      <c r="B11" s="12" t="s">
        <v>6</v>
      </c>
      <c r="C11" s="13">
        <v>11850001.43</v>
      </c>
      <c r="D11" s="13">
        <v>11850001.43</v>
      </c>
      <c r="E11" s="13">
        <v>3074317.41</v>
      </c>
      <c r="F11" s="17">
        <f t="shared" ref="F11:F50" si="0">E11/D11*100</f>
        <v>25.943603704695928</v>
      </c>
    </row>
    <row r="12" spans="1:6" ht="63.75" outlineLevel="4">
      <c r="A12" s="11" t="s">
        <v>9</v>
      </c>
      <c r="B12" s="12" t="s">
        <v>8</v>
      </c>
      <c r="C12" s="13">
        <v>11850001.43</v>
      </c>
      <c r="D12" s="13">
        <v>11850001.43</v>
      </c>
      <c r="E12" s="13">
        <v>3074317.41</v>
      </c>
      <c r="F12" s="17">
        <f t="shared" si="0"/>
        <v>25.943603704695928</v>
      </c>
    </row>
    <row r="13" spans="1:6" outlineLevel="2">
      <c r="A13" s="11" t="s">
        <v>11</v>
      </c>
      <c r="B13" s="12" t="s">
        <v>10</v>
      </c>
      <c r="C13" s="13">
        <v>871060000</v>
      </c>
      <c r="D13" s="13">
        <v>871060000</v>
      </c>
      <c r="E13" s="13">
        <v>174894536.38999999</v>
      </c>
      <c r="F13" s="17">
        <f t="shared" si="0"/>
        <v>20.07835698918559</v>
      </c>
    </row>
    <row r="14" spans="1:6" ht="267.75" outlineLevel="4">
      <c r="A14" s="11" t="s">
        <v>13</v>
      </c>
      <c r="B14" s="12" t="s">
        <v>12</v>
      </c>
      <c r="C14" s="13">
        <v>738127606</v>
      </c>
      <c r="D14" s="13">
        <v>738127606</v>
      </c>
      <c r="E14" s="13">
        <v>144635988.58000001</v>
      </c>
      <c r="F14" s="17">
        <f t="shared" si="0"/>
        <v>19.594984309528726</v>
      </c>
    </row>
    <row r="15" spans="1:6" ht="267.75" outlineLevel="4">
      <c r="A15" s="4" t="s">
        <v>15</v>
      </c>
      <c r="B15" s="5" t="s">
        <v>14</v>
      </c>
      <c r="C15" s="14">
        <v>0</v>
      </c>
      <c r="D15" s="14">
        <v>0</v>
      </c>
      <c r="E15" s="14">
        <v>124182.44</v>
      </c>
      <c r="F15" s="17"/>
    </row>
    <row r="16" spans="1:6" ht="191.25" outlineLevel="4">
      <c r="A16" s="4" t="s">
        <v>17</v>
      </c>
      <c r="B16" s="5" t="s">
        <v>16</v>
      </c>
      <c r="C16" s="14">
        <v>2200000</v>
      </c>
      <c r="D16" s="14">
        <v>2200000</v>
      </c>
      <c r="E16" s="14">
        <v>151305.07</v>
      </c>
      <c r="F16" s="17">
        <f t="shared" si="0"/>
        <v>6.8775031818181827</v>
      </c>
    </row>
    <row r="17" spans="1:6" ht="191.25" outlineLevel="4">
      <c r="A17" s="4" t="s">
        <v>19</v>
      </c>
      <c r="B17" s="5" t="s">
        <v>18</v>
      </c>
      <c r="C17" s="14">
        <v>0</v>
      </c>
      <c r="D17" s="14">
        <v>0</v>
      </c>
      <c r="E17" s="14">
        <v>17490.14</v>
      </c>
      <c r="F17" s="17"/>
    </row>
    <row r="18" spans="1:6" ht="191.25" outlineLevel="4">
      <c r="A18" s="4" t="s">
        <v>21</v>
      </c>
      <c r="B18" s="5" t="s">
        <v>20</v>
      </c>
      <c r="C18" s="14">
        <v>410183</v>
      </c>
      <c r="D18" s="14">
        <v>410183</v>
      </c>
      <c r="E18" s="14">
        <v>169080.85</v>
      </c>
      <c r="F18" s="17">
        <f t="shared" si="0"/>
        <v>41.220833140330051</v>
      </c>
    </row>
    <row r="19" spans="1:6" ht="191.25" outlineLevel="4">
      <c r="A19" s="4" t="s">
        <v>23</v>
      </c>
      <c r="B19" s="5" t="s">
        <v>22</v>
      </c>
      <c r="C19" s="14">
        <v>154080</v>
      </c>
      <c r="D19" s="14">
        <v>154080</v>
      </c>
      <c r="E19" s="14">
        <v>2887.41</v>
      </c>
      <c r="F19" s="17">
        <f t="shared" si="0"/>
        <v>1.8739680685358255</v>
      </c>
    </row>
    <row r="20" spans="1:6" ht="191.25" outlineLevel="4">
      <c r="A20" s="4" t="s">
        <v>25</v>
      </c>
      <c r="B20" s="5" t="s">
        <v>24</v>
      </c>
      <c r="C20" s="14">
        <v>325360</v>
      </c>
      <c r="D20" s="14">
        <v>325360</v>
      </c>
      <c r="E20" s="14">
        <v>0</v>
      </c>
      <c r="F20" s="17">
        <f t="shared" si="0"/>
        <v>0</v>
      </c>
    </row>
    <row r="21" spans="1:6" ht="178.5" outlineLevel="4">
      <c r="A21" s="4" t="s">
        <v>27</v>
      </c>
      <c r="B21" s="5" t="s">
        <v>26</v>
      </c>
      <c r="C21" s="14">
        <v>0</v>
      </c>
      <c r="D21" s="14">
        <v>0</v>
      </c>
      <c r="E21" s="14">
        <v>1849.19</v>
      </c>
      <c r="F21" s="17"/>
    </row>
    <row r="22" spans="1:6" ht="165.75" outlineLevel="4">
      <c r="A22" s="4" t="s">
        <v>29</v>
      </c>
      <c r="B22" s="5" t="s">
        <v>28</v>
      </c>
      <c r="C22" s="14">
        <v>14000000</v>
      </c>
      <c r="D22" s="14">
        <v>14000000</v>
      </c>
      <c r="E22" s="14">
        <v>525369.38</v>
      </c>
      <c r="F22" s="17">
        <f t="shared" si="0"/>
        <v>3.7526384285714287</v>
      </c>
    </row>
    <row r="23" spans="1:6" ht="165.75" outlineLevel="4">
      <c r="A23" s="4" t="s">
        <v>31</v>
      </c>
      <c r="B23" s="5" t="s">
        <v>30</v>
      </c>
      <c r="C23" s="14">
        <v>0</v>
      </c>
      <c r="D23" s="14">
        <v>0</v>
      </c>
      <c r="E23" s="14">
        <v>54809.98</v>
      </c>
      <c r="F23" s="17"/>
    </row>
    <row r="24" spans="1:6" ht="114.75" outlineLevel="4">
      <c r="A24" s="4" t="s">
        <v>33</v>
      </c>
      <c r="B24" s="5" t="s">
        <v>32</v>
      </c>
      <c r="C24" s="14">
        <v>6700000</v>
      </c>
      <c r="D24" s="14">
        <v>6700000</v>
      </c>
      <c r="E24" s="14">
        <v>1175146.95</v>
      </c>
      <c r="F24" s="17">
        <f t="shared" si="0"/>
        <v>17.539506716417911</v>
      </c>
    </row>
    <row r="25" spans="1:6" ht="178.5" outlineLevel="4">
      <c r="A25" s="4" t="s">
        <v>35</v>
      </c>
      <c r="B25" s="5" t="s">
        <v>34</v>
      </c>
      <c r="C25" s="14">
        <v>230360</v>
      </c>
      <c r="D25" s="14">
        <v>230360</v>
      </c>
      <c r="E25" s="14">
        <v>0</v>
      </c>
      <c r="F25" s="17">
        <f t="shared" si="0"/>
        <v>0</v>
      </c>
    </row>
    <row r="26" spans="1:6" ht="267.75" outlineLevel="4">
      <c r="A26" s="4" t="s">
        <v>37</v>
      </c>
      <c r="B26" s="5" t="s">
        <v>36</v>
      </c>
      <c r="C26" s="14">
        <v>35439305</v>
      </c>
      <c r="D26" s="14">
        <v>35439305</v>
      </c>
      <c r="E26" s="14">
        <v>2612067.11</v>
      </c>
      <c r="F26" s="17">
        <f t="shared" si="0"/>
        <v>7.370537063297375</v>
      </c>
    </row>
    <row r="27" spans="1:6" ht="267.75" outlineLevel="4">
      <c r="A27" s="4" t="s">
        <v>37</v>
      </c>
      <c r="B27" s="5" t="s">
        <v>38</v>
      </c>
      <c r="C27" s="14">
        <v>0</v>
      </c>
      <c r="D27" s="14">
        <v>0</v>
      </c>
      <c r="E27" s="14">
        <v>5915.87</v>
      </c>
      <c r="F27" s="17"/>
    </row>
    <row r="28" spans="1:6" ht="178.5" outlineLevel="4">
      <c r="A28" s="4" t="s">
        <v>40</v>
      </c>
      <c r="B28" s="5" t="s">
        <v>39</v>
      </c>
      <c r="C28" s="14">
        <v>669118</v>
      </c>
      <c r="D28" s="14">
        <v>669118</v>
      </c>
      <c r="E28" s="14">
        <v>0</v>
      </c>
      <c r="F28" s="17">
        <f t="shared" si="0"/>
        <v>0</v>
      </c>
    </row>
    <row r="29" spans="1:6" ht="127.5" outlineLevel="4">
      <c r="A29" s="4" t="s">
        <v>42</v>
      </c>
      <c r="B29" s="5" t="s">
        <v>41</v>
      </c>
      <c r="C29" s="14">
        <v>5378792</v>
      </c>
      <c r="D29" s="14">
        <v>5378792</v>
      </c>
      <c r="E29" s="14">
        <v>1543294.34</v>
      </c>
      <c r="F29" s="17">
        <f t="shared" si="0"/>
        <v>28.692210816108897</v>
      </c>
    </row>
    <row r="30" spans="1:6" ht="127.5" outlineLevel="4">
      <c r="A30" s="4" t="s">
        <v>44</v>
      </c>
      <c r="B30" s="5" t="s">
        <v>43</v>
      </c>
      <c r="C30" s="14">
        <v>35408500</v>
      </c>
      <c r="D30" s="14">
        <v>35408500</v>
      </c>
      <c r="E30" s="14">
        <v>13816718.15</v>
      </c>
      <c r="F30" s="17">
        <f t="shared" si="0"/>
        <v>39.020907832864992</v>
      </c>
    </row>
    <row r="31" spans="1:6" ht="127.5" outlineLevel="4">
      <c r="A31" s="4" t="s">
        <v>46</v>
      </c>
      <c r="B31" s="5" t="s">
        <v>45</v>
      </c>
      <c r="C31" s="14">
        <v>0</v>
      </c>
      <c r="D31" s="14">
        <v>0</v>
      </c>
      <c r="E31" s="14">
        <v>12881.45</v>
      </c>
      <c r="F31" s="17"/>
    </row>
    <row r="32" spans="1:6" ht="255" outlineLevel="4">
      <c r="A32" s="4" t="s">
        <v>48</v>
      </c>
      <c r="B32" s="5" t="s">
        <v>47</v>
      </c>
      <c r="C32" s="14">
        <v>9412071</v>
      </c>
      <c r="D32" s="14">
        <v>9412071</v>
      </c>
      <c r="E32" s="14">
        <v>3106952.56</v>
      </c>
      <c r="F32" s="17">
        <f t="shared" si="0"/>
        <v>33.010296671157704</v>
      </c>
    </row>
    <row r="33" spans="1:6" ht="255" outlineLevel="4">
      <c r="A33" s="4" t="s">
        <v>48</v>
      </c>
      <c r="B33" s="5" t="s">
        <v>49</v>
      </c>
      <c r="C33" s="14">
        <v>0</v>
      </c>
      <c r="D33" s="14">
        <v>0</v>
      </c>
      <c r="E33" s="14">
        <v>1782.96</v>
      </c>
      <c r="F33" s="17"/>
    </row>
    <row r="34" spans="1:6" ht="267.75" outlineLevel="4">
      <c r="A34" s="4" t="s">
        <v>51</v>
      </c>
      <c r="B34" s="5" t="s">
        <v>50</v>
      </c>
      <c r="C34" s="14">
        <v>4971944</v>
      </c>
      <c r="D34" s="14">
        <v>4971944</v>
      </c>
      <c r="E34" s="14">
        <v>3115010.12</v>
      </c>
      <c r="F34" s="17">
        <f t="shared" si="0"/>
        <v>62.651753921604914</v>
      </c>
    </row>
    <row r="35" spans="1:6" ht="267.75" outlineLevel="4">
      <c r="A35" s="4" t="s">
        <v>53</v>
      </c>
      <c r="B35" s="5" t="s">
        <v>52</v>
      </c>
      <c r="C35" s="14">
        <v>17568889</v>
      </c>
      <c r="D35" s="14">
        <v>17568889</v>
      </c>
      <c r="E35" s="14">
        <v>3708168.77</v>
      </c>
      <c r="F35" s="17">
        <f t="shared" si="0"/>
        <v>21.106449986678154</v>
      </c>
    </row>
    <row r="36" spans="1:6" ht="204" outlineLevel="4">
      <c r="A36" s="4" t="s">
        <v>55</v>
      </c>
      <c r="B36" s="5" t="s">
        <v>54</v>
      </c>
      <c r="C36" s="14">
        <v>0</v>
      </c>
      <c r="D36" s="14">
        <v>0</v>
      </c>
      <c r="E36" s="14">
        <v>30.48</v>
      </c>
      <c r="F36" s="17"/>
    </row>
    <row r="37" spans="1:6" ht="89.25" outlineLevel="4">
      <c r="A37" s="4" t="s">
        <v>57</v>
      </c>
      <c r="B37" s="5" t="s">
        <v>56</v>
      </c>
      <c r="C37" s="14">
        <v>0</v>
      </c>
      <c r="D37" s="14">
        <v>0</v>
      </c>
      <c r="E37" s="14">
        <v>87040.639999999999</v>
      </c>
      <c r="F37" s="17"/>
    </row>
    <row r="38" spans="1:6" ht="89.25" outlineLevel="4">
      <c r="A38" s="4" t="s">
        <v>59</v>
      </c>
      <c r="B38" s="5" t="s">
        <v>58</v>
      </c>
      <c r="C38" s="14">
        <v>63792</v>
      </c>
      <c r="D38" s="14">
        <v>63792</v>
      </c>
      <c r="E38" s="14">
        <v>24913.61</v>
      </c>
      <c r="F38" s="17">
        <f t="shared" si="0"/>
        <v>39.054442563330824</v>
      </c>
    </row>
    <row r="39" spans="1:6" ht="102" outlineLevel="4">
      <c r="A39" s="4" t="s">
        <v>61</v>
      </c>
      <c r="B39" s="5" t="s">
        <v>60</v>
      </c>
      <c r="C39" s="14">
        <v>0</v>
      </c>
      <c r="D39" s="14">
        <v>0</v>
      </c>
      <c r="E39" s="14">
        <v>1650.34</v>
      </c>
      <c r="F39" s="17"/>
    </row>
    <row r="40" spans="1:6" ht="38.25" outlineLevel="1">
      <c r="A40" s="4" t="s">
        <v>63</v>
      </c>
      <c r="B40" s="5" t="s">
        <v>62</v>
      </c>
      <c r="C40" s="14">
        <v>59212527.43</v>
      </c>
      <c r="D40" s="14">
        <v>59212527.43</v>
      </c>
      <c r="E40" s="14">
        <v>12972514.66</v>
      </c>
      <c r="F40" s="17">
        <f t="shared" si="0"/>
        <v>21.908395441042231</v>
      </c>
    </row>
    <row r="41" spans="1:6" ht="25.5" outlineLevel="2">
      <c r="A41" s="4" t="s">
        <v>65</v>
      </c>
      <c r="B41" s="5" t="s">
        <v>64</v>
      </c>
      <c r="C41" s="14">
        <v>59212527.43</v>
      </c>
      <c r="D41" s="14">
        <v>59212527.43</v>
      </c>
      <c r="E41" s="14">
        <v>12972514.66</v>
      </c>
      <c r="F41" s="17">
        <f t="shared" si="0"/>
        <v>21.908395441042231</v>
      </c>
    </row>
    <row r="42" spans="1:6" ht="114.75" outlineLevel="4">
      <c r="A42" s="4" t="s">
        <v>67</v>
      </c>
      <c r="B42" s="5" t="s">
        <v>66</v>
      </c>
      <c r="C42" s="14">
        <v>26508971</v>
      </c>
      <c r="D42" s="14">
        <v>26508971</v>
      </c>
      <c r="E42" s="14">
        <v>6442417.7800000003</v>
      </c>
      <c r="F42" s="17">
        <f t="shared" si="0"/>
        <v>24.302783310600777</v>
      </c>
    </row>
    <row r="43" spans="1:6" ht="127.5" outlineLevel="4">
      <c r="A43" s="4" t="s">
        <v>69</v>
      </c>
      <c r="B43" s="5" t="s">
        <v>68</v>
      </c>
      <c r="C43" s="14">
        <v>168733</v>
      </c>
      <c r="D43" s="14">
        <v>168733</v>
      </c>
      <c r="E43" s="14">
        <v>29175.59</v>
      </c>
      <c r="F43" s="17">
        <f t="shared" si="0"/>
        <v>17.290980424694634</v>
      </c>
    </row>
    <row r="44" spans="1:6" ht="114.75" outlineLevel="4">
      <c r="A44" s="4" t="s">
        <v>71</v>
      </c>
      <c r="B44" s="5" t="s">
        <v>70</v>
      </c>
      <c r="C44" s="14">
        <v>35744649</v>
      </c>
      <c r="D44" s="14">
        <v>35744649</v>
      </c>
      <c r="E44" s="14">
        <v>7137065.0199999996</v>
      </c>
      <c r="F44" s="17">
        <f t="shared" si="0"/>
        <v>19.966806835898709</v>
      </c>
    </row>
    <row r="45" spans="1:6" ht="114.75" outlineLevel="4">
      <c r="A45" s="4" t="s">
        <v>73</v>
      </c>
      <c r="B45" s="5" t="s">
        <v>72</v>
      </c>
      <c r="C45" s="14">
        <v>-3209825.57</v>
      </c>
      <c r="D45" s="14">
        <v>-3209825.57</v>
      </c>
      <c r="E45" s="14">
        <v>-636143.73</v>
      </c>
      <c r="F45" s="17">
        <f t="shared" si="0"/>
        <v>19.818638618421875</v>
      </c>
    </row>
    <row r="46" spans="1:6" outlineLevel="1">
      <c r="A46" s="4" t="s">
        <v>75</v>
      </c>
      <c r="B46" s="5" t="s">
        <v>74</v>
      </c>
      <c r="C46" s="14">
        <v>425800000</v>
      </c>
      <c r="D46" s="14">
        <v>425800000</v>
      </c>
      <c r="E46" s="14">
        <v>24203009.140000001</v>
      </c>
      <c r="F46" s="17">
        <f t="shared" si="0"/>
        <v>5.6841261484264916</v>
      </c>
    </row>
    <row r="47" spans="1:6" ht="25.5" outlineLevel="2">
      <c r="A47" s="4" t="s">
        <v>77</v>
      </c>
      <c r="B47" s="5" t="s">
        <v>76</v>
      </c>
      <c r="C47" s="14">
        <v>413800000</v>
      </c>
      <c r="D47" s="14">
        <v>413800000</v>
      </c>
      <c r="E47" s="14">
        <v>25005481.57</v>
      </c>
      <c r="F47" s="17">
        <f t="shared" si="0"/>
        <v>6.0428906645722567</v>
      </c>
    </row>
    <row r="48" spans="1:6" ht="63.75" outlineLevel="4">
      <c r="A48" s="4" t="s">
        <v>79</v>
      </c>
      <c r="B48" s="5" t="s">
        <v>78</v>
      </c>
      <c r="C48" s="14">
        <v>333800000</v>
      </c>
      <c r="D48" s="14">
        <v>333800000</v>
      </c>
      <c r="E48" s="14">
        <v>17151384.140000001</v>
      </c>
      <c r="F48" s="17">
        <f t="shared" si="0"/>
        <v>5.1382217315757943</v>
      </c>
    </row>
    <row r="49" spans="1:6" ht="63.75" outlineLevel="4">
      <c r="A49" s="4" t="s">
        <v>81</v>
      </c>
      <c r="B49" s="5" t="s">
        <v>80</v>
      </c>
      <c r="C49" s="14">
        <v>0</v>
      </c>
      <c r="D49" s="14">
        <v>0</v>
      </c>
      <c r="E49" s="14">
        <v>7808.75</v>
      </c>
      <c r="F49" s="17"/>
    </row>
    <row r="50" spans="1:6" ht="102" outlineLevel="4">
      <c r="A50" s="4" t="s">
        <v>83</v>
      </c>
      <c r="B50" s="5" t="s">
        <v>82</v>
      </c>
      <c r="C50" s="14">
        <v>80000000</v>
      </c>
      <c r="D50" s="14">
        <v>80000000</v>
      </c>
      <c r="E50" s="14">
        <v>7846288.6799999997</v>
      </c>
      <c r="F50" s="17">
        <f t="shared" si="0"/>
        <v>9.8078608499999991</v>
      </c>
    </row>
    <row r="51" spans="1:6" ht="25.5" outlineLevel="2">
      <c r="A51" s="4" t="s">
        <v>85</v>
      </c>
      <c r="B51" s="5" t="s">
        <v>84</v>
      </c>
      <c r="C51" s="14">
        <v>0</v>
      </c>
      <c r="D51" s="14">
        <v>0</v>
      </c>
      <c r="E51" s="14">
        <v>24413.55</v>
      </c>
      <c r="F51" s="17"/>
    </row>
    <row r="52" spans="1:6" ht="51" outlineLevel="4">
      <c r="A52" s="4" t="s">
        <v>87</v>
      </c>
      <c r="B52" s="5" t="s">
        <v>86</v>
      </c>
      <c r="C52" s="14">
        <v>0</v>
      </c>
      <c r="D52" s="14">
        <v>0</v>
      </c>
      <c r="E52" s="14">
        <v>24413.55</v>
      </c>
      <c r="F52" s="17"/>
    </row>
    <row r="53" spans="1:6" outlineLevel="2">
      <c r="A53" s="4" t="s">
        <v>89</v>
      </c>
      <c r="B53" s="5" t="s">
        <v>88</v>
      </c>
      <c r="C53" s="14">
        <v>1100000</v>
      </c>
      <c r="D53" s="14">
        <v>1100000</v>
      </c>
      <c r="E53" s="14">
        <v>260043.22</v>
      </c>
      <c r="F53" s="17">
        <f t="shared" ref="F53:F94" si="1">E53/D53*100</f>
        <v>23.640292727272726</v>
      </c>
    </row>
    <row r="54" spans="1:6" ht="51" outlineLevel="4">
      <c r="A54" s="4" t="s">
        <v>91</v>
      </c>
      <c r="B54" s="5" t="s">
        <v>90</v>
      </c>
      <c r="C54" s="14">
        <v>1100000</v>
      </c>
      <c r="D54" s="14">
        <v>1100000</v>
      </c>
      <c r="E54" s="14">
        <v>258486.12</v>
      </c>
      <c r="F54" s="17">
        <f t="shared" si="1"/>
        <v>23.498738181818183</v>
      </c>
    </row>
    <row r="55" spans="1:6" ht="51" outlineLevel="4">
      <c r="A55" s="4" t="s">
        <v>93</v>
      </c>
      <c r="B55" s="5" t="s">
        <v>92</v>
      </c>
      <c r="C55" s="14">
        <v>0</v>
      </c>
      <c r="D55" s="14">
        <v>0</v>
      </c>
      <c r="E55" s="14">
        <v>1557.1</v>
      </c>
      <c r="F55" s="17"/>
    </row>
    <row r="56" spans="1:6" ht="25.5" outlineLevel="2">
      <c r="A56" s="4" t="s">
        <v>95</v>
      </c>
      <c r="B56" s="5" t="s">
        <v>94</v>
      </c>
      <c r="C56" s="14">
        <v>10900000</v>
      </c>
      <c r="D56" s="14">
        <v>10900000</v>
      </c>
      <c r="E56" s="14">
        <v>-1086929.2</v>
      </c>
      <c r="F56" s="17">
        <f t="shared" si="1"/>
        <v>-9.9718275229357793</v>
      </c>
    </row>
    <row r="57" spans="1:6" ht="76.5" outlineLevel="4">
      <c r="A57" s="4" t="s">
        <v>97</v>
      </c>
      <c r="B57" s="5" t="s">
        <v>96</v>
      </c>
      <c r="C57" s="14">
        <v>10900000</v>
      </c>
      <c r="D57" s="14">
        <v>10900000</v>
      </c>
      <c r="E57" s="14">
        <v>-1086929.2</v>
      </c>
      <c r="F57" s="17">
        <f t="shared" si="1"/>
        <v>-9.9718275229357793</v>
      </c>
    </row>
    <row r="58" spans="1:6" outlineLevel="1">
      <c r="A58" s="4" t="s">
        <v>99</v>
      </c>
      <c r="B58" s="5" t="s">
        <v>98</v>
      </c>
      <c r="C58" s="14">
        <v>182586000</v>
      </c>
      <c r="D58" s="14">
        <v>182586000</v>
      </c>
      <c r="E58" s="14">
        <v>23744029.780000001</v>
      </c>
      <c r="F58" s="17">
        <f t="shared" si="1"/>
        <v>13.004299223379668</v>
      </c>
    </row>
    <row r="59" spans="1:6" outlineLevel="2">
      <c r="A59" s="4" t="s">
        <v>101</v>
      </c>
      <c r="B59" s="5" t="s">
        <v>100</v>
      </c>
      <c r="C59" s="14">
        <v>43910000</v>
      </c>
      <c r="D59" s="14">
        <v>43910000</v>
      </c>
      <c r="E59" s="14">
        <v>1488936.2</v>
      </c>
      <c r="F59" s="17">
        <f t="shared" si="1"/>
        <v>3.3908818036893646</v>
      </c>
    </row>
    <row r="60" spans="1:6" ht="76.5" outlineLevel="4">
      <c r="A60" s="4" t="s">
        <v>103</v>
      </c>
      <c r="B60" s="5" t="s">
        <v>102</v>
      </c>
      <c r="C60" s="14">
        <v>43910000</v>
      </c>
      <c r="D60" s="14">
        <v>43910000</v>
      </c>
      <c r="E60" s="14">
        <v>1488936.2</v>
      </c>
      <c r="F60" s="17">
        <f t="shared" si="1"/>
        <v>3.3908818036893646</v>
      </c>
    </row>
    <row r="61" spans="1:6" outlineLevel="2">
      <c r="A61" s="4" t="s">
        <v>105</v>
      </c>
      <c r="B61" s="5" t="s">
        <v>104</v>
      </c>
      <c r="C61" s="14">
        <v>21326000</v>
      </c>
      <c r="D61" s="14">
        <v>21326000</v>
      </c>
      <c r="E61" s="14">
        <v>5859458.5599999996</v>
      </c>
      <c r="F61" s="17">
        <f t="shared" si="1"/>
        <v>27.475656757010221</v>
      </c>
    </row>
    <row r="62" spans="1:6" ht="63.75" outlineLevel="4">
      <c r="A62" s="4" t="s">
        <v>107</v>
      </c>
      <c r="B62" s="5" t="s">
        <v>106</v>
      </c>
      <c r="C62" s="14">
        <v>21326000</v>
      </c>
      <c r="D62" s="14">
        <v>21326000</v>
      </c>
      <c r="E62" s="14">
        <v>5851240.6600000001</v>
      </c>
      <c r="F62" s="17">
        <f t="shared" si="1"/>
        <v>27.437122104473417</v>
      </c>
    </row>
    <row r="63" spans="1:6" ht="63.75" outlineLevel="4">
      <c r="A63" s="4" t="s">
        <v>109</v>
      </c>
      <c r="B63" s="5" t="s">
        <v>108</v>
      </c>
      <c r="C63" s="14">
        <v>0</v>
      </c>
      <c r="D63" s="14">
        <v>0</v>
      </c>
      <c r="E63" s="14">
        <v>8217.9</v>
      </c>
      <c r="F63" s="17"/>
    </row>
    <row r="64" spans="1:6" outlineLevel="2">
      <c r="A64" s="4" t="s">
        <v>111</v>
      </c>
      <c r="B64" s="5" t="s">
        <v>110</v>
      </c>
      <c r="C64" s="14">
        <v>117350000</v>
      </c>
      <c r="D64" s="14">
        <v>117350000</v>
      </c>
      <c r="E64" s="14">
        <v>16395635.02</v>
      </c>
      <c r="F64" s="17">
        <f t="shared" si="1"/>
        <v>13.971567976139754</v>
      </c>
    </row>
    <row r="65" spans="1:6" outlineLevel="3">
      <c r="A65" s="4" t="s">
        <v>113</v>
      </c>
      <c r="B65" s="5" t="s">
        <v>112</v>
      </c>
      <c r="C65" s="14">
        <v>54365000</v>
      </c>
      <c r="D65" s="14">
        <v>54365000</v>
      </c>
      <c r="E65" s="14">
        <v>13541474.33</v>
      </c>
      <c r="F65" s="17">
        <f t="shared" si="1"/>
        <v>24.908441699622919</v>
      </c>
    </row>
    <row r="66" spans="1:6" ht="63.75" outlineLevel="4">
      <c r="A66" s="4" t="s">
        <v>115</v>
      </c>
      <c r="B66" s="5" t="s">
        <v>114</v>
      </c>
      <c r="C66" s="14">
        <v>54365000</v>
      </c>
      <c r="D66" s="14">
        <v>54365000</v>
      </c>
      <c r="E66" s="14">
        <v>13541474.33</v>
      </c>
      <c r="F66" s="17">
        <f t="shared" si="1"/>
        <v>24.908441699622919</v>
      </c>
    </row>
    <row r="67" spans="1:6" outlineLevel="3">
      <c r="A67" s="4" t="s">
        <v>117</v>
      </c>
      <c r="B67" s="5" t="s">
        <v>116</v>
      </c>
      <c r="C67" s="14">
        <v>62985000</v>
      </c>
      <c r="D67" s="14">
        <v>62985000</v>
      </c>
      <c r="E67" s="14">
        <v>2854160.69</v>
      </c>
      <c r="F67" s="17">
        <f t="shared" si="1"/>
        <v>4.5314927204890054</v>
      </c>
    </row>
    <row r="68" spans="1:6" ht="63.75" outlineLevel="4">
      <c r="A68" s="4" t="s">
        <v>119</v>
      </c>
      <c r="B68" s="5" t="s">
        <v>118</v>
      </c>
      <c r="C68" s="14">
        <v>62985000</v>
      </c>
      <c r="D68" s="14">
        <v>62985000</v>
      </c>
      <c r="E68" s="14">
        <v>2854160.69</v>
      </c>
      <c r="F68" s="17">
        <f t="shared" si="1"/>
        <v>4.5314927204890054</v>
      </c>
    </row>
    <row r="69" spans="1:6" outlineLevel="1">
      <c r="A69" s="4" t="s">
        <v>121</v>
      </c>
      <c r="B69" s="5" t="s">
        <v>120</v>
      </c>
      <c r="C69" s="14">
        <v>32500000</v>
      </c>
      <c r="D69" s="14">
        <v>32500000</v>
      </c>
      <c r="E69" s="14">
        <v>6752449.1699999999</v>
      </c>
      <c r="F69" s="17">
        <f t="shared" si="1"/>
        <v>20.776766676923078</v>
      </c>
    </row>
    <row r="70" spans="1:6" ht="38.25" outlineLevel="2">
      <c r="A70" s="4" t="s">
        <v>123</v>
      </c>
      <c r="B70" s="5" t="s">
        <v>122</v>
      </c>
      <c r="C70" s="14">
        <v>32500000</v>
      </c>
      <c r="D70" s="14">
        <v>32500000</v>
      </c>
      <c r="E70" s="14">
        <v>6752449.1699999999</v>
      </c>
      <c r="F70" s="17">
        <f t="shared" si="1"/>
        <v>20.776766676923078</v>
      </c>
    </row>
    <row r="71" spans="1:6" ht="63.75" outlineLevel="4">
      <c r="A71" s="4" t="s">
        <v>125</v>
      </c>
      <c r="B71" s="5" t="s">
        <v>124</v>
      </c>
      <c r="C71" s="14">
        <v>32500000</v>
      </c>
      <c r="D71" s="14">
        <v>32500000</v>
      </c>
      <c r="E71" s="14">
        <v>6668273.3399999999</v>
      </c>
      <c r="F71" s="17">
        <f t="shared" si="1"/>
        <v>20.517764123076923</v>
      </c>
    </row>
    <row r="72" spans="1:6" ht="76.5" outlineLevel="4">
      <c r="A72" s="4" t="s">
        <v>127</v>
      </c>
      <c r="B72" s="5" t="s">
        <v>126</v>
      </c>
      <c r="C72" s="14">
        <v>0</v>
      </c>
      <c r="D72" s="14">
        <v>0</v>
      </c>
      <c r="E72" s="14">
        <v>84175.83</v>
      </c>
      <c r="F72" s="17"/>
    </row>
    <row r="73" spans="1:6" ht="38.25" outlineLevel="1">
      <c r="A73" s="4" t="s">
        <v>129</v>
      </c>
      <c r="B73" s="5" t="s">
        <v>128</v>
      </c>
      <c r="C73" s="14">
        <v>27228877.039999999</v>
      </c>
      <c r="D73" s="14">
        <v>27228877.039999999</v>
      </c>
      <c r="E73" s="14">
        <v>4292963.33</v>
      </c>
      <c r="F73" s="17">
        <f t="shared" si="1"/>
        <v>15.766215124088717</v>
      </c>
    </row>
    <row r="74" spans="1:6" ht="76.5" outlineLevel="4">
      <c r="A74" s="4" t="s">
        <v>131</v>
      </c>
      <c r="B74" s="5" t="s">
        <v>130</v>
      </c>
      <c r="C74" s="14">
        <v>8755672.9900000002</v>
      </c>
      <c r="D74" s="14">
        <v>8755672.9900000002</v>
      </c>
      <c r="E74" s="14">
        <v>2218692.3199999998</v>
      </c>
      <c r="F74" s="17">
        <f t="shared" si="1"/>
        <v>25.340054642675732</v>
      </c>
    </row>
    <row r="75" spans="1:6" ht="76.5" outlineLevel="4">
      <c r="A75" s="4" t="s">
        <v>133</v>
      </c>
      <c r="B75" s="5" t="s">
        <v>132</v>
      </c>
      <c r="C75" s="14">
        <v>8054080.9500000002</v>
      </c>
      <c r="D75" s="14">
        <v>8054080.9500000002</v>
      </c>
      <c r="E75" s="14">
        <v>473242.54</v>
      </c>
      <c r="F75" s="17">
        <f t="shared" si="1"/>
        <v>5.8758105727755314</v>
      </c>
    </row>
    <row r="76" spans="1:6" ht="63.75" outlineLevel="4">
      <c r="A76" s="4" t="s">
        <v>135</v>
      </c>
      <c r="B76" s="5" t="s">
        <v>134</v>
      </c>
      <c r="C76" s="14">
        <v>1302358.1000000001</v>
      </c>
      <c r="D76" s="14">
        <v>1302358.1000000001</v>
      </c>
      <c r="E76" s="14">
        <v>13357.1</v>
      </c>
      <c r="F76" s="17">
        <f t="shared" si="1"/>
        <v>1.0256088551988889</v>
      </c>
    </row>
    <row r="77" spans="1:6" ht="38.25" outlineLevel="4">
      <c r="A77" s="4" t="s">
        <v>137</v>
      </c>
      <c r="B77" s="5" t="s">
        <v>136</v>
      </c>
      <c r="C77" s="14">
        <v>2207621</v>
      </c>
      <c r="D77" s="14">
        <v>2207621</v>
      </c>
      <c r="E77" s="14">
        <v>883615.22</v>
      </c>
      <c r="F77" s="17">
        <f t="shared" si="1"/>
        <v>40.025675602832187</v>
      </c>
    </row>
    <row r="78" spans="1:6" ht="114.75" outlineLevel="4">
      <c r="A78" s="4" t="s">
        <v>139</v>
      </c>
      <c r="B78" s="5" t="s">
        <v>138</v>
      </c>
      <c r="C78" s="14">
        <v>1000</v>
      </c>
      <c r="D78" s="14">
        <v>1000</v>
      </c>
      <c r="E78" s="14">
        <v>4059.41</v>
      </c>
      <c r="F78" s="17">
        <f t="shared" si="1"/>
        <v>405.94099999999997</v>
      </c>
    </row>
    <row r="79" spans="1:6" ht="178.5" outlineLevel="4">
      <c r="A79" s="4" t="s">
        <v>141</v>
      </c>
      <c r="B79" s="5" t="s">
        <v>140</v>
      </c>
      <c r="C79" s="14">
        <v>0</v>
      </c>
      <c r="D79" s="14">
        <v>0</v>
      </c>
      <c r="E79" s="14">
        <v>0.08</v>
      </c>
      <c r="F79" s="17"/>
    </row>
    <row r="80" spans="1:6" ht="76.5" outlineLevel="4">
      <c r="A80" s="4" t="s">
        <v>143</v>
      </c>
      <c r="B80" s="5" t="s">
        <v>142</v>
      </c>
      <c r="C80" s="14">
        <v>2750000</v>
      </c>
      <c r="D80" s="14">
        <v>2750000</v>
      </c>
      <c r="E80" s="14">
        <v>50553.05</v>
      </c>
      <c r="F80" s="17">
        <f t="shared" si="1"/>
        <v>1.8382927272727274</v>
      </c>
    </row>
    <row r="81" spans="1:6" ht="102" outlineLevel="4">
      <c r="A81" s="4" t="s">
        <v>145</v>
      </c>
      <c r="B81" s="5" t="s">
        <v>144</v>
      </c>
      <c r="C81" s="14">
        <v>4158144</v>
      </c>
      <c r="D81" s="14">
        <v>4158144</v>
      </c>
      <c r="E81" s="14">
        <v>649443.61</v>
      </c>
      <c r="F81" s="17">
        <f t="shared" si="1"/>
        <v>15.618593535962196</v>
      </c>
    </row>
    <row r="82" spans="1:6" ht="25.5" outlineLevel="1">
      <c r="A82" s="4" t="s">
        <v>147</v>
      </c>
      <c r="B82" s="5" t="s">
        <v>146</v>
      </c>
      <c r="C82" s="14">
        <v>731499.07</v>
      </c>
      <c r="D82" s="14">
        <v>731499.07</v>
      </c>
      <c r="E82" s="14">
        <v>720147.65</v>
      </c>
      <c r="F82" s="17">
        <f t="shared" si="1"/>
        <v>98.44819761698399</v>
      </c>
    </row>
    <row r="83" spans="1:6" ht="25.5" outlineLevel="2">
      <c r="A83" s="4" t="s">
        <v>149</v>
      </c>
      <c r="B83" s="5" t="s">
        <v>148</v>
      </c>
      <c r="C83" s="14">
        <v>731499.07</v>
      </c>
      <c r="D83" s="14">
        <v>731499.07</v>
      </c>
      <c r="E83" s="14">
        <v>720147.65</v>
      </c>
      <c r="F83" s="17">
        <f t="shared" si="1"/>
        <v>98.44819761698399</v>
      </c>
    </row>
    <row r="84" spans="1:6" ht="38.25" outlineLevel="4">
      <c r="A84" s="4" t="s">
        <v>151</v>
      </c>
      <c r="B84" s="5" t="s">
        <v>150</v>
      </c>
      <c r="C84" s="14">
        <v>0</v>
      </c>
      <c r="D84" s="14">
        <v>0</v>
      </c>
      <c r="E84" s="14">
        <v>11.14</v>
      </c>
      <c r="F84" s="17"/>
    </row>
    <row r="85" spans="1:6" ht="63.75" outlineLevel="4">
      <c r="A85" s="4" t="s">
        <v>153</v>
      </c>
      <c r="B85" s="5" t="s">
        <v>152</v>
      </c>
      <c r="C85" s="14">
        <v>431499.07</v>
      </c>
      <c r="D85" s="14">
        <v>431499.07</v>
      </c>
      <c r="E85" s="14">
        <v>132882.85999999999</v>
      </c>
      <c r="F85" s="17">
        <f t="shared" si="1"/>
        <v>30.795630683514563</v>
      </c>
    </row>
    <row r="86" spans="1:6" ht="25.5" outlineLevel="4">
      <c r="A86" s="4" t="s">
        <v>155</v>
      </c>
      <c r="B86" s="5" t="s">
        <v>154</v>
      </c>
      <c r="C86" s="14">
        <v>0</v>
      </c>
      <c r="D86" s="14">
        <v>0</v>
      </c>
      <c r="E86" s="14">
        <v>3.49</v>
      </c>
      <c r="F86" s="17"/>
    </row>
    <row r="87" spans="1:6" ht="51" outlineLevel="4">
      <c r="A87" s="4" t="s">
        <v>157</v>
      </c>
      <c r="B87" s="5" t="s">
        <v>156</v>
      </c>
      <c r="C87" s="14">
        <v>300000</v>
      </c>
      <c r="D87" s="14">
        <v>300000</v>
      </c>
      <c r="E87" s="14">
        <v>95172.33</v>
      </c>
      <c r="F87" s="17">
        <f t="shared" si="1"/>
        <v>31.72411</v>
      </c>
    </row>
    <row r="88" spans="1:6" ht="25.5" outlineLevel="4">
      <c r="A88" s="4" t="s">
        <v>159</v>
      </c>
      <c r="B88" s="5" t="s">
        <v>158</v>
      </c>
      <c r="C88" s="14">
        <v>0</v>
      </c>
      <c r="D88" s="14">
        <v>0</v>
      </c>
      <c r="E88" s="14">
        <v>7241.6</v>
      </c>
      <c r="F88" s="17"/>
    </row>
    <row r="89" spans="1:6" ht="51" outlineLevel="4">
      <c r="A89" s="4" t="s">
        <v>161</v>
      </c>
      <c r="B89" s="5" t="s">
        <v>160</v>
      </c>
      <c r="C89" s="14">
        <v>0</v>
      </c>
      <c r="D89" s="14">
        <v>0</v>
      </c>
      <c r="E89" s="14">
        <v>121388.78</v>
      </c>
      <c r="F89" s="17"/>
    </row>
    <row r="90" spans="1:6" ht="25.5" outlineLevel="4">
      <c r="A90" s="4" t="s">
        <v>163</v>
      </c>
      <c r="B90" s="5" t="s">
        <v>162</v>
      </c>
      <c r="C90" s="14">
        <v>0</v>
      </c>
      <c r="D90" s="14">
        <v>0</v>
      </c>
      <c r="E90" s="14">
        <v>362.91</v>
      </c>
      <c r="F90" s="17"/>
    </row>
    <row r="91" spans="1:6" ht="51" outlineLevel="4">
      <c r="A91" s="4" t="s">
        <v>165</v>
      </c>
      <c r="B91" s="5" t="s">
        <v>164</v>
      </c>
      <c r="C91" s="14">
        <v>0</v>
      </c>
      <c r="D91" s="14">
        <v>0</v>
      </c>
      <c r="E91" s="14">
        <v>363084.54</v>
      </c>
      <c r="F91" s="17"/>
    </row>
    <row r="92" spans="1:6" ht="25.5" outlineLevel="1">
      <c r="A92" s="4" t="s">
        <v>167</v>
      </c>
      <c r="B92" s="5" t="s">
        <v>166</v>
      </c>
      <c r="C92" s="14">
        <v>23133480</v>
      </c>
      <c r="D92" s="14">
        <v>23133480</v>
      </c>
      <c r="E92" s="14">
        <v>6576988.5300000003</v>
      </c>
      <c r="F92" s="17">
        <f t="shared" si="1"/>
        <v>28.430605901057689</v>
      </c>
    </row>
    <row r="93" spans="1:6" outlineLevel="2">
      <c r="A93" s="4" t="s">
        <v>169</v>
      </c>
      <c r="B93" s="5" t="s">
        <v>168</v>
      </c>
      <c r="C93" s="14">
        <v>23133480</v>
      </c>
      <c r="D93" s="14">
        <v>23133480</v>
      </c>
      <c r="E93" s="14">
        <v>5593784.7599999998</v>
      </c>
      <c r="F93" s="17">
        <f t="shared" si="1"/>
        <v>24.18047245809969</v>
      </c>
    </row>
    <row r="94" spans="1:6" ht="38.25" outlineLevel="4">
      <c r="A94" s="4" t="s">
        <v>171</v>
      </c>
      <c r="B94" s="5" t="s">
        <v>170</v>
      </c>
      <c r="C94" s="14">
        <v>4200000</v>
      </c>
      <c r="D94" s="14">
        <v>4200000</v>
      </c>
      <c r="E94" s="14">
        <v>1528920</v>
      </c>
      <c r="F94" s="17">
        <f t="shared" si="1"/>
        <v>36.402857142857144</v>
      </c>
    </row>
    <row r="95" spans="1:6" ht="38.25" outlineLevel="4">
      <c r="A95" s="4" t="s">
        <v>171</v>
      </c>
      <c r="B95" s="5" t="s">
        <v>172</v>
      </c>
      <c r="C95" s="14">
        <v>0</v>
      </c>
      <c r="D95" s="14">
        <v>0</v>
      </c>
      <c r="E95" s="14">
        <v>48.47</v>
      </c>
      <c r="F95" s="17"/>
    </row>
    <row r="96" spans="1:6" ht="38.25" outlineLevel="4">
      <c r="A96" s="4" t="s">
        <v>171</v>
      </c>
      <c r="B96" s="5" t="s">
        <v>173</v>
      </c>
      <c r="C96" s="14">
        <v>18933480</v>
      </c>
      <c r="D96" s="14">
        <v>18933480</v>
      </c>
      <c r="E96" s="14">
        <v>4064816.29</v>
      </c>
      <c r="F96" s="17">
        <f t="shared" ref="F96:F142" si="2">E96/D96*100</f>
        <v>21.468933814597211</v>
      </c>
    </row>
    <row r="97" spans="1:6" outlineLevel="2">
      <c r="A97" s="4" t="s">
        <v>175</v>
      </c>
      <c r="B97" s="5" t="s">
        <v>174</v>
      </c>
      <c r="C97" s="14">
        <v>0</v>
      </c>
      <c r="D97" s="14">
        <v>0</v>
      </c>
      <c r="E97" s="14">
        <v>983203.77</v>
      </c>
      <c r="F97" s="17"/>
    </row>
    <row r="98" spans="1:6" ht="25.5" outlineLevel="4">
      <c r="A98" s="4" t="s">
        <v>177</v>
      </c>
      <c r="B98" s="5" t="s">
        <v>176</v>
      </c>
      <c r="C98" s="14">
        <v>0</v>
      </c>
      <c r="D98" s="14">
        <v>0</v>
      </c>
      <c r="E98" s="14">
        <v>940788.77</v>
      </c>
      <c r="F98" s="17"/>
    </row>
    <row r="99" spans="1:6" ht="25.5" outlineLevel="4">
      <c r="A99" s="4" t="s">
        <v>177</v>
      </c>
      <c r="B99" s="5" t="s">
        <v>178</v>
      </c>
      <c r="C99" s="14">
        <v>0</v>
      </c>
      <c r="D99" s="14">
        <v>0</v>
      </c>
      <c r="E99" s="14">
        <v>22415</v>
      </c>
      <c r="F99" s="17"/>
    </row>
    <row r="100" spans="1:6" ht="25.5" outlineLevel="4">
      <c r="A100" s="4" t="s">
        <v>177</v>
      </c>
      <c r="B100" s="5" t="s">
        <v>179</v>
      </c>
      <c r="C100" s="14">
        <v>0</v>
      </c>
      <c r="D100" s="14">
        <v>0</v>
      </c>
      <c r="E100" s="14">
        <v>20000</v>
      </c>
      <c r="F100" s="17"/>
    </row>
    <row r="101" spans="1:6" ht="25.5" outlineLevel="1">
      <c r="A101" s="4" t="s">
        <v>181</v>
      </c>
      <c r="B101" s="5" t="s">
        <v>180</v>
      </c>
      <c r="C101" s="14">
        <v>12805630</v>
      </c>
      <c r="D101" s="14">
        <v>12805630</v>
      </c>
      <c r="E101" s="14">
        <v>2578578.7599999998</v>
      </c>
      <c r="F101" s="17">
        <f t="shared" si="2"/>
        <v>20.136289741309092</v>
      </c>
    </row>
    <row r="102" spans="1:6" ht="38.25" outlineLevel="2">
      <c r="A102" s="4" t="s">
        <v>183</v>
      </c>
      <c r="B102" s="5" t="s">
        <v>182</v>
      </c>
      <c r="C102" s="14">
        <v>12805630</v>
      </c>
      <c r="D102" s="14">
        <v>12805630</v>
      </c>
      <c r="E102" s="14">
        <v>2578578.7599999998</v>
      </c>
      <c r="F102" s="17">
        <f t="shared" si="2"/>
        <v>20.136289741309092</v>
      </c>
    </row>
    <row r="103" spans="1:6" ht="51" outlineLevel="4">
      <c r="A103" s="4" t="s">
        <v>185</v>
      </c>
      <c r="B103" s="5" t="s">
        <v>184</v>
      </c>
      <c r="C103" s="14">
        <v>7905630</v>
      </c>
      <c r="D103" s="14">
        <v>7905630</v>
      </c>
      <c r="E103" s="14">
        <v>1869183.63</v>
      </c>
      <c r="F103" s="17">
        <f t="shared" si="2"/>
        <v>23.643702399429266</v>
      </c>
    </row>
    <row r="104" spans="1:6" ht="51" outlineLevel="4">
      <c r="A104" s="4" t="s">
        <v>187</v>
      </c>
      <c r="B104" s="5" t="s">
        <v>186</v>
      </c>
      <c r="C104" s="14">
        <v>2700000</v>
      </c>
      <c r="D104" s="14">
        <v>2700000</v>
      </c>
      <c r="E104" s="14">
        <v>303137.36</v>
      </c>
      <c r="F104" s="17">
        <f t="shared" si="2"/>
        <v>11.22730962962963</v>
      </c>
    </row>
    <row r="105" spans="1:6" ht="76.5" outlineLevel="4">
      <c r="A105" s="4" t="s">
        <v>189</v>
      </c>
      <c r="B105" s="5" t="s">
        <v>188</v>
      </c>
      <c r="C105" s="14">
        <v>2200000</v>
      </c>
      <c r="D105" s="14">
        <v>2200000</v>
      </c>
      <c r="E105" s="14">
        <v>406257.77</v>
      </c>
      <c r="F105" s="17">
        <f t="shared" si="2"/>
        <v>18.466262272727274</v>
      </c>
    </row>
    <row r="106" spans="1:6" outlineLevel="1">
      <c r="A106" s="4" t="s">
        <v>191</v>
      </c>
      <c r="B106" s="5" t="s">
        <v>190</v>
      </c>
      <c r="C106" s="14">
        <v>68462</v>
      </c>
      <c r="D106" s="14">
        <v>68462</v>
      </c>
      <c r="E106" s="14">
        <v>13427.48</v>
      </c>
      <c r="F106" s="17">
        <f t="shared" si="2"/>
        <v>19.613040810960825</v>
      </c>
    </row>
    <row r="107" spans="1:6" ht="38.25" outlineLevel="4">
      <c r="A107" s="4" t="s">
        <v>193</v>
      </c>
      <c r="B107" s="5" t="s">
        <v>192</v>
      </c>
      <c r="C107" s="14">
        <v>68462</v>
      </c>
      <c r="D107" s="14">
        <v>68462</v>
      </c>
      <c r="E107" s="14">
        <v>13427.48</v>
      </c>
      <c r="F107" s="17">
        <f t="shared" si="2"/>
        <v>19.613040810960825</v>
      </c>
    </row>
    <row r="108" spans="1:6" outlineLevel="1">
      <c r="A108" s="4" t="s">
        <v>195</v>
      </c>
      <c r="B108" s="5" t="s">
        <v>194</v>
      </c>
      <c r="C108" s="14">
        <v>3000000</v>
      </c>
      <c r="D108" s="14">
        <v>3000000</v>
      </c>
      <c r="E108" s="14">
        <v>7121844.1399999997</v>
      </c>
      <c r="F108" s="17">
        <f t="shared" si="2"/>
        <v>237.39480466666666</v>
      </c>
    </row>
    <row r="109" spans="1:6" ht="38.25" outlineLevel="2">
      <c r="A109" s="4" t="s">
        <v>440</v>
      </c>
      <c r="B109" s="5" t="s">
        <v>196</v>
      </c>
      <c r="C109" s="14">
        <v>2622133</v>
      </c>
      <c r="D109" s="14">
        <v>2622133</v>
      </c>
      <c r="E109" s="14">
        <v>969752.43</v>
      </c>
      <c r="F109" s="17">
        <f t="shared" si="2"/>
        <v>36.983342568817065</v>
      </c>
    </row>
    <row r="110" spans="1:6" ht="38.25" outlineLevel="4">
      <c r="A110" s="4" t="s">
        <v>198</v>
      </c>
      <c r="B110" s="5" t="s">
        <v>197</v>
      </c>
      <c r="C110" s="14">
        <v>9900</v>
      </c>
      <c r="D110" s="14">
        <v>9900</v>
      </c>
      <c r="E110" s="14">
        <v>0</v>
      </c>
      <c r="F110" s="17">
        <f t="shared" si="2"/>
        <v>0</v>
      </c>
    </row>
    <row r="111" spans="1:6" ht="89.25" outlineLevel="4">
      <c r="A111" s="4" t="s">
        <v>200</v>
      </c>
      <c r="B111" s="5" t="s">
        <v>199</v>
      </c>
      <c r="C111" s="14">
        <v>33333</v>
      </c>
      <c r="D111" s="14">
        <v>33333</v>
      </c>
      <c r="E111" s="14">
        <v>0</v>
      </c>
      <c r="F111" s="17">
        <f t="shared" si="2"/>
        <v>0</v>
      </c>
    </row>
    <row r="112" spans="1:6" ht="89.25" outlineLevel="4">
      <c r="A112" s="4" t="s">
        <v>200</v>
      </c>
      <c r="B112" s="5" t="s">
        <v>201</v>
      </c>
      <c r="C112" s="14">
        <v>2000</v>
      </c>
      <c r="D112" s="14">
        <v>2000</v>
      </c>
      <c r="E112" s="14">
        <v>0</v>
      </c>
      <c r="F112" s="17">
        <f t="shared" si="2"/>
        <v>0</v>
      </c>
    </row>
    <row r="113" spans="1:6" ht="89.25" outlineLevel="4">
      <c r="A113" s="4" t="s">
        <v>203</v>
      </c>
      <c r="B113" s="5" t="s">
        <v>202</v>
      </c>
      <c r="C113" s="14">
        <v>20033</v>
      </c>
      <c r="D113" s="14">
        <v>20033</v>
      </c>
      <c r="E113" s="14">
        <v>3000</v>
      </c>
      <c r="F113" s="17">
        <f t="shared" si="2"/>
        <v>14.975290770229122</v>
      </c>
    </row>
    <row r="114" spans="1:6" ht="102" outlineLevel="4">
      <c r="A114" s="4" t="s">
        <v>205</v>
      </c>
      <c r="B114" s="5" t="s">
        <v>204</v>
      </c>
      <c r="C114" s="14">
        <v>3000</v>
      </c>
      <c r="D114" s="14">
        <v>3000</v>
      </c>
      <c r="E114" s="14">
        <v>0</v>
      </c>
      <c r="F114" s="17">
        <f t="shared" si="2"/>
        <v>0</v>
      </c>
    </row>
    <row r="115" spans="1:6" ht="76.5" outlineLevel="4">
      <c r="A115" s="4" t="s">
        <v>207</v>
      </c>
      <c r="B115" s="5" t="s">
        <v>206</v>
      </c>
      <c r="C115" s="14">
        <v>4000</v>
      </c>
      <c r="D115" s="14">
        <v>4000</v>
      </c>
      <c r="E115" s="14">
        <v>0</v>
      </c>
      <c r="F115" s="17">
        <f t="shared" si="2"/>
        <v>0</v>
      </c>
    </row>
    <row r="116" spans="1:6" ht="114.75" outlineLevel="4">
      <c r="A116" s="4" t="s">
        <v>209</v>
      </c>
      <c r="B116" s="5" t="s">
        <v>208</v>
      </c>
      <c r="C116" s="14">
        <v>10000</v>
      </c>
      <c r="D116" s="14">
        <v>10000</v>
      </c>
      <c r="E116" s="14">
        <v>0</v>
      </c>
      <c r="F116" s="17">
        <f t="shared" si="2"/>
        <v>0</v>
      </c>
    </row>
    <row r="117" spans="1:6" ht="102" outlineLevel="4">
      <c r="A117" s="4" t="s">
        <v>211</v>
      </c>
      <c r="B117" s="5" t="s">
        <v>210</v>
      </c>
      <c r="C117" s="14">
        <v>6500</v>
      </c>
      <c r="D117" s="14">
        <v>6500</v>
      </c>
      <c r="E117" s="14">
        <v>0</v>
      </c>
      <c r="F117" s="17">
        <f t="shared" si="2"/>
        <v>0</v>
      </c>
    </row>
    <row r="118" spans="1:6" ht="102" outlineLevel="4">
      <c r="A118" s="4" t="s">
        <v>205</v>
      </c>
      <c r="B118" s="5" t="s">
        <v>212</v>
      </c>
      <c r="C118" s="14">
        <v>1333</v>
      </c>
      <c r="D118" s="14">
        <v>1333</v>
      </c>
      <c r="E118" s="14">
        <v>0</v>
      </c>
      <c r="F118" s="17">
        <f t="shared" si="2"/>
        <v>0</v>
      </c>
    </row>
    <row r="119" spans="1:6" ht="76.5" outlineLevel="4">
      <c r="A119" s="4" t="s">
        <v>207</v>
      </c>
      <c r="B119" s="5" t="s">
        <v>213</v>
      </c>
      <c r="C119" s="14">
        <v>18557</v>
      </c>
      <c r="D119" s="14">
        <v>18557</v>
      </c>
      <c r="E119" s="14">
        <v>1150</v>
      </c>
      <c r="F119" s="17">
        <f t="shared" si="2"/>
        <v>6.1971223796949939</v>
      </c>
    </row>
    <row r="120" spans="1:6" ht="191.25" outlineLevel="4">
      <c r="A120" s="4" t="s">
        <v>215</v>
      </c>
      <c r="B120" s="5" t="s">
        <v>214</v>
      </c>
      <c r="C120" s="14">
        <v>3467</v>
      </c>
      <c r="D120" s="14">
        <v>3467</v>
      </c>
      <c r="E120" s="14">
        <v>0</v>
      </c>
      <c r="F120" s="17">
        <f t="shared" si="2"/>
        <v>0</v>
      </c>
    </row>
    <row r="121" spans="1:6" ht="114.75" outlineLevel="4">
      <c r="A121" s="4" t="s">
        <v>209</v>
      </c>
      <c r="B121" s="5" t="s">
        <v>216</v>
      </c>
      <c r="C121" s="14">
        <v>61621</v>
      </c>
      <c r="D121" s="14">
        <v>61621</v>
      </c>
      <c r="E121" s="14">
        <v>24000.05</v>
      </c>
      <c r="F121" s="17">
        <f t="shared" si="2"/>
        <v>38.94784245630548</v>
      </c>
    </row>
    <row r="122" spans="1:6" ht="102" outlineLevel="4">
      <c r="A122" s="4" t="s">
        <v>211</v>
      </c>
      <c r="B122" s="5" t="s">
        <v>217</v>
      </c>
      <c r="C122" s="14">
        <v>4700</v>
      </c>
      <c r="D122" s="14">
        <v>4700</v>
      </c>
      <c r="E122" s="14">
        <v>0</v>
      </c>
      <c r="F122" s="17">
        <f t="shared" si="2"/>
        <v>0</v>
      </c>
    </row>
    <row r="123" spans="1:6" ht="76.5" outlineLevel="4">
      <c r="A123" s="4" t="s">
        <v>219</v>
      </c>
      <c r="B123" s="5" t="s">
        <v>218</v>
      </c>
      <c r="C123" s="14">
        <v>7000</v>
      </c>
      <c r="D123" s="14">
        <v>7000</v>
      </c>
      <c r="E123" s="14">
        <v>0</v>
      </c>
      <c r="F123" s="17">
        <f t="shared" si="2"/>
        <v>0</v>
      </c>
    </row>
    <row r="124" spans="1:6" ht="76.5" outlineLevel="4">
      <c r="A124" s="4" t="s">
        <v>221</v>
      </c>
      <c r="B124" s="5" t="s">
        <v>220</v>
      </c>
      <c r="C124" s="14">
        <v>23504</v>
      </c>
      <c r="D124" s="14">
        <v>23504</v>
      </c>
      <c r="E124" s="14">
        <v>1583.61</v>
      </c>
      <c r="F124" s="17">
        <f t="shared" si="2"/>
        <v>6.7376191286589515</v>
      </c>
    </row>
    <row r="125" spans="1:6" ht="76.5" outlineLevel="4">
      <c r="A125" s="4" t="s">
        <v>219</v>
      </c>
      <c r="B125" s="5" t="s">
        <v>222</v>
      </c>
      <c r="C125" s="14">
        <v>12803</v>
      </c>
      <c r="D125" s="14">
        <v>12803</v>
      </c>
      <c r="E125" s="14">
        <v>0</v>
      </c>
      <c r="F125" s="17">
        <f t="shared" si="2"/>
        <v>0</v>
      </c>
    </row>
    <row r="126" spans="1:6" ht="89.25" outlineLevel="4">
      <c r="A126" s="4" t="s">
        <v>203</v>
      </c>
      <c r="B126" s="5" t="s">
        <v>223</v>
      </c>
      <c r="C126" s="14">
        <v>78508</v>
      </c>
      <c r="D126" s="14">
        <v>78508</v>
      </c>
      <c r="E126" s="14">
        <v>0</v>
      </c>
      <c r="F126" s="17">
        <f t="shared" si="2"/>
        <v>0</v>
      </c>
    </row>
    <row r="127" spans="1:6" ht="89.25" outlineLevel="4">
      <c r="A127" s="4" t="s">
        <v>225</v>
      </c>
      <c r="B127" s="5" t="s">
        <v>224</v>
      </c>
      <c r="C127" s="14">
        <v>667</v>
      </c>
      <c r="D127" s="14">
        <v>667</v>
      </c>
      <c r="E127" s="14">
        <v>0</v>
      </c>
      <c r="F127" s="17">
        <f t="shared" si="2"/>
        <v>0</v>
      </c>
    </row>
    <row r="128" spans="1:6" ht="127.5" outlineLevel="4">
      <c r="A128" s="4" t="s">
        <v>227</v>
      </c>
      <c r="B128" s="5" t="s">
        <v>226</v>
      </c>
      <c r="C128" s="14">
        <v>3333</v>
      </c>
      <c r="D128" s="14">
        <v>3333</v>
      </c>
      <c r="E128" s="14">
        <v>0</v>
      </c>
      <c r="F128" s="17">
        <f t="shared" si="2"/>
        <v>0</v>
      </c>
    </row>
    <row r="129" spans="1:6" ht="89.25" outlineLevel="4">
      <c r="A129" s="4" t="s">
        <v>229</v>
      </c>
      <c r="B129" s="5" t="s">
        <v>228</v>
      </c>
      <c r="C129" s="14">
        <v>833</v>
      </c>
      <c r="D129" s="14">
        <v>833</v>
      </c>
      <c r="E129" s="14">
        <v>0</v>
      </c>
      <c r="F129" s="17">
        <f t="shared" si="2"/>
        <v>0</v>
      </c>
    </row>
    <row r="130" spans="1:6" ht="76.5" outlineLevel="4">
      <c r="A130" s="4" t="s">
        <v>231</v>
      </c>
      <c r="B130" s="5" t="s">
        <v>230</v>
      </c>
      <c r="C130" s="14">
        <v>2000</v>
      </c>
      <c r="D130" s="14">
        <v>2000</v>
      </c>
      <c r="E130" s="14">
        <v>0</v>
      </c>
      <c r="F130" s="17">
        <f t="shared" si="2"/>
        <v>0</v>
      </c>
    </row>
    <row r="131" spans="1:6" ht="89.25" outlineLevel="4">
      <c r="A131" s="4" t="s">
        <v>233</v>
      </c>
      <c r="B131" s="5" t="s">
        <v>232</v>
      </c>
      <c r="C131" s="14">
        <v>60015</v>
      </c>
      <c r="D131" s="14">
        <v>60015</v>
      </c>
      <c r="E131" s="14">
        <v>0</v>
      </c>
      <c r="F131" s="17">
        <f t="shared" si="2"/>
        <v>0</v>
      </c>
    </row>
    <row r="132" spans="1:6" ht="102" outlineLevel="4">
      <c r="A132" s="4" t="s">
        <v>235</v>
      </c>
      <c r="B132" s="5" t="s">
        <v>234</v>
      </c>
      <c r="C132" s="14">
        <v>33333</v>
      </c>
      <c r="D132" s="14">
        <v>33333</v>
      </c>
      <c r="E132" s="14">
        <v>0</v>
      </c>
      <c r="F132" s="17">
        <f t="shared" si="2"/>
        <v>0</v>
      </c>
    </row>
    <row r="133" spans="1:6" ht="102" outlineLevel="4">
      <c r="A133" s="4" t="s">
        <v>235</v>
      </c>
      <c r="B133" s="5" t="s">
        <v>236</v>
      </c>
      <c r="C133" s="14">
        <v>10000</v>
      </c>
      <c r="D133" s="14">
        <v>10000</v>
      </c>
      <c r="E133" s="14">
        <v>30000</v>
      </c>
      <c r="F133" s="17">
        <f t="shared" si="2"/>
        <v>300</v>
      </c>
    </row>
    <row r="134" spans="1:6" ht="102" outlineLevel="4">
      <c r="A134" s="4" t="s">
        <v>238</v>
      </c>
      <c r="B134" s="5" t="s">
        <v>237</v>
      </c>
      <c r="C134" s="14">
        <v>14159</v>
      </c>
      <c r="D134" s="14">
        <v>14159</v>
      </c>
      <c r="E134" s="14">
        <v>500</v>
      </c>
      <c r="F134" s="17">
        <f t="shared" si="2"/>
        <v>3.5313228335334417</v>
      </c>
    </row>
    <row r="135" spans="1:6" ht="114.75" outlineLevel="4">
      <c r="A135" s="4" t="s">
        <v>240</v>
      </c>
      <c r="B135" s="5" t="s">
        <v>239</v>
      </c>
      <c r="C135" s="14">
        <v>200</v>
      </c>
      <c r="D135" s="14">
        <v>200</v>
      </c>
      <c r="E135" s="14">
        <v>0</v>
      </c>
      <c r="F135" s="17">
        <f t="shared" si="2"/>
        <v>0</v>
      </c>
    </row>
    <row r="136" spans="1:6" ht="114.75" outlineLevel="4">
      <c r="A136" s="4" t="s">
        <v>242</v>
      </c>
      <c r="B136" s="5" t="s">
        <v>241</v>
      </c>
      <c r="C136" s="14">
        <v>3367</v>
      </c>
      <c r="D136" s="14">
        <v>3367</v>
      </c>
      <c r="E136" s="14">
        <v>0</v>
      </c>
      <c r="F136" s="17">
        <f t="shared" si="2"/>
        <v>0</v>
      </c>
    </row>
    <row r="137" spans="1:6" ht="140.25" outlineLevel="4">
      <c r="A137" s="4" t="s">
        <v>244</v>
      </c>
      <c r="B137" s="5" t="s">
        <v>243</v>
      </c>
      <c r="C137" s="14">
        <v>5506</v>
      </c>
      <c r="D137" s="14">
        <v>5506</v>
      </c>
      <c r="E137" s="14">
        <v>314</v>
      </c>
      <c r="F137" s="17">
        <f t="shared" si="2"/>
        <v>5.7028695968034873</v>
      </c>
    </row>
    <row r="138" spans="1:6" ht="114.75" outlineLevel="4">
      <c r="A138" s="4" t="s">
        <v>246</v>
      </c>
      <c r="B138" s="5" t="s">
        <v>245</v>
      </c>
      <c r="C138" s="14">
        <v>13</v>
      </c>
      <c r="D138" s="14">
        <v>13</v>
      </c>
      <c r="E138" s="14">
        <v>0</v>
      </c>
      <c r="F138" s="17">
        <f t="shared" si="2"/>
        <v>0</v>
      </c>
    </row>
    <row r="139" spans="1:6" ht="140.25" outlineLevel="4">
      <c r="A139" s="4" t="s">
        <v>248</v>
      </c>
      <c r="B139" s="5" t="s">
        <v>247</v>
      </c>
      <c r="C139" s="14">
        <v>708</v>
      </c>
      <c r="D139" s="14">
        <v>708</v>
      </c>
      <c r="E139" s="14">
        <v>0</v>
      </c>
      <c r="F139" s="17">
        <f t="shared" si="2"/>
        <v>0</v>
      </c>
    </row>
    <row r="140" spans="1:6" ht="165.75" outlineLevel="4">
      <c r="A140" s="4" t="s">
        <v>250</v>
      </c>
      <c r="B140" s="5" t="s">
        <v>249</v>
      </c>
      <c r="C140" s="14">
        <v>12075</v>
      </c>
      <c r="D140" s="14">
        <v>12075</v>
      </c>
      <c r="E140" s="14">
        <v>797.5</v>
      </c>
      <c r="F140" s="17">
        <f t="shared" si="2"/>
        <v>6.604554865424431</v>
      </c>
    </row>
    <row r="141" spans="1:6" ht="89.25" outlineLevel="4">
      <c r="A141" s="4" t="s">
        <v>252</v>
      </c>
      <c r="B141" s="5" t="s">
        <v>251</v>
      </c>
      <c r="C141" s="14">
        <v>9497</v>
      </c>
      <c r="D141" s="14">
        <v>9497</v>
      </c>
      <c r="E141" s="14">
        <v>0</v>
      </c>
      <c r="F141" s="17">
        <f t="shared" si="2"/>
        <v>0</v>
      </c>
    </row>
    <row r="142" spans="1:6" ht="127.5" outlineLevel="4">
      <c r="A142" s="4" t="s">
        <v>254</v>
      </c>
      <c r="B142" s="5" t="s">
        <v>253</v>
      </c>
      <c r="C142" s="14">
        <v>2000</v>
      </c>
      <c r="D142" s="14">
        <v>2000</v>
      </c>
      <c r="E142" s="14">
        <v>0</v>
      </c>
      <c r="F142" s="17">
        <f t="shared" si="2"/>
        <v>0</v>
      </c>
    </row>
    <row r="143" spans="1:6" ht="89.25" outlineLevel="4">
      <c r="A143" s="4" t="s">
        <v>256</v>
      </c>
      <c r="B143" s="5" t="s">
        <v>255</v>
      </c>
      <c r="C143" s="14">
        <v>3000</v>
      </c>
      <c r="D143" s="14">
        <v>3000</v>
      </c>
      <c r="E143" s="14">
        <v>0</v>
      </c>
      <c r="F143" s="17">
        <f t="shared" ref="F143:F184" si="3">E143/D143*100</f>
        <v>0</v>
      </c>
    </row>
    <row r="144" spans="1:6" ht="178.5" outlineLevel="4">
      <c r="A144" s="4" t="s">
        <v>258</v>
      </c>
      <c r="B144" s="5" t="s">
        <v>257</v>
      </c>
      <c r="C144" s="14">
        <v>144092</v>
      </c>
      <c r="D144" s="14">
        <v>144092</v>
      </c>
      <c r="E144" s="14">
        <v>81000</v>
      </c>
      <c r="F144" s="17">
        <f t="shared" si="3"/>
        <v>56.214085445409879</v>
      </c>
    </row>
    <row r="145" spans="1:6" ht="102" outlineLevel="4">
      <c r="A145" s="4" t="s">
        <v>260</v>
      </c>
      <c r="B145" s="5" t="s">
        <v>259</v>
      </c>
      <c r="C145" s="14">
        <v>3400</v>
      </c>
      <c r="D145" s="14">
        <v>3400</v>
      </c>
      <c r="E145" s="14">
        <v>0</v>
      </c>
      <c r="F145" s="17">
        <f t="shared" si="3"/>
        <v>0</v>
      </c>
    </row>
    <row r="146" spans="1:6" ht="89.25" outlineLevel="4">
      <c r="A146" s="4" t="s">
        <v>262</v>
      </c>
      <c r="B146" s="5" t="s">
        <v>261</v>
      </c>
      <c r="C146" s="14">
        <v>1333</v>
      </c>
      <c r="D146" s="14">
        <v>1333</v>
      </c>
      <c r="E146" s="14">
        <v>0</v>
      </c>
      <c r="F146" s="17">
        <f t="shared" si="3"/>
        <v>0</v>
      </c>
    </row>
    <row r="147" spans="1:6" ht="89.25" outlineLevel="4">
      <c r="A147" s="4" t="s">
        <v>256</v>
      </c>
      <c r="B147" s="5" t="s">
        <v>263</v>
      </c>
      <c r="C147" s="14">
        <v>3333</v>
      </c>
      <c r="D147" s="14">
        <v>3333</v>
      </c>
      <c r="E147" s="14">
        <v>0</v>
      </c>
      <c r="F147" s="17">
        <f t="shared" si="3"/>
        <v>0</v>
      </c>
    </row>
    <row r="148" spans="1:6" ht="76.5" outlineLevel="4">
      <c r="A148" s="4" t="s">
        <v>265</v>
      </c>
      <c r="B148" s="5" t="s">
        <v>264</v>
      </c>
      <c r="C148" s="14">
        <v>16667</v>
      </c>
      <c r="D148" s="14">
        <v>16667</v>
      </c>
      <c r="E148" s="14">
        <v>0</v>
      </c>
      <c r="F148" s="17">
        <f t="shared" si="3"/>
        <v>0</v>
      </c>
    </row>
    <row r="149" spans="1:6" ht="140.25" outlineLevel="4">
      <c r="A149" s="4" t="s">
        <v>267</v>
      </c>
      <c r="B149" s="5" t="s">
        <v>266</v>
      </c>
      <c r="C149" s="14">
        <v>60000</v>
      </c>
      <c r="D149" s="14">
        <v>60000</v>
      </c>
      <c r="E149" s="14">
        <v>0</v>
      </c>
      <c r="F149" s="17">
        <f t="shared" si="3"/>
        <v>0</v>
      </c>
    </row>
    <row r="150" spans="1:6" ht="165.75" outlineLevel="4">
      <c r="A150" s="4" t="s">
        <v>269</v>
      </c>
      <c r="B150" s="5" t="s">
        <v>268</v>
      </c>
      <c r="C150" s="14">
        <v>167</v>
      </c>
      <c r="D150" s="14">
        <v>167</v>
      </c>
      <c r="E150" s="14">
        <v>0</v>
      </c>
      <c r="F150" s="17">
        <f t="shared" si="3"/>
        <v>0</v>
      </c>
    </row>
    <row r="151" spans="1:6" ht="114.75" outlineLevel="4">
      <c r="A151" s="4" t="s">
        <v>271</v>
      </c>
      <c r="B151" s="5" t="s">
        <v>270</v>
      </c>
      <c r="C151" s="14">
        <v>1500</v>
      </c>
      <c r="D151" s="14">
        <v>1500</v>
      </c>
      <c r="E151" s="14">
        <v>0</v>
      </c>
      <c r="F151" s="17">
        <f t="shared" si="3"/>
        <v>0</v>
      </c>
    </row>
    <row r="152" spans="1:6" ht="76.5" outlineLevel="4">
      <c r="A152" s="4" t="s">
        <v>273</v>
      </c>
      <c r="B152" s="5" t="s">
        <v>272</v>
      </c>
      <c r="C152" s="14">
        <v>21000</v>
      </c>
      <c r="D152" s="14">
        <v>21000</v>
      </c>
      <c r="E152" s="14">
        <v>3000</v>
      </c>
      <c r="F152" s="17">
        <f t="shared" si="3"/>
        <v>14.285714285714285</v>
      </c>
    </row>
    <row r="153" spans="1:6" ht="114.75" outlineLevel="4">
      <c r="A153" s="4" t="s">
        <v>275</v>
      </c>
      <c r="B153" s="5" t="s">
        <v>274</v>
      </c>
      <c r="C153" s="14">
        <v>2667</v>
      </c>
      <c r="D153" s="14">
        <v>2667</v>
      </c>
      <c r="E153" s="14">
        <v>0</v>
      </c>
      <c r="F153" s="17">
        <f t="shared" si="3"/>
        <v>0</v>
      </c>
    </row>
    <row r="154" spans="1:6" ht="242.25" outlineLevel="4">
      <c r="A154" s="4" t="s">
        <v>277</v>
      </c>
      <c r="B154" s="5" t="s">
        <v>276</v>
      </c>
      <c r="C154" s="14">
        <v>2667</v>
      </c>
      <c r="D154" s="14">
        <v>2667</v>
      </c>
      <c r="E154" s="14">
        <v>0</v>
      </c>
      <c r="F154" s="17">
        <f t="shared" si="3"/>
        <v>0</v>
      </c>
    </row>
    <row r="155" spans="1:6" ht="76.5" outlineLevel="4">
      <c r="A155" s="4" t="s">
        <v>273</v>
      </c>
      <c r="B155" s="5" t="s">
        <v>278</v>
      </c>
      <c r="C155" s="14">
        <v>1576307</v>
      </c>
      <c r="D155" s="14">
        <v>1576307</v>
      </c>
      <c r="E155" s="14">
        <v>794407.27</v>
      </c>
      <c r="F155" s="17">
        <f t="shared" si="3"/>
        <v>50.396735534385115</v>
      </c>
    </row>
    <row r="156" spans="1:6" ht="140.25" outlineLevel="4">
      <c r="A156" s="4" t="s">
        <v>280</v>
      </c>
      <c r="B156" s="5" t="s">
        <v>279</v>
      </c>
      <c r="C156" s="14">
        <v>328035</v>
      </c>
      <c r="D156" s="14">
        <v>328035</v>
      </c>
      <c r="E156" s="14">
        <v>30000</v>
      </c>
      <c r="F156" s="17">
        <f t="shared" si="3"/>
        <v>9.1453655859892997</v>
      </c>
    </row>
    <row r="157" spans="1:6" ht="114.75" outlineLevel="2">
      <c r="A157" s="4" t="s">
        <v>282</v>
      </c>
      <c r="B157" s="5" t="s">
        <v>281</v>
      </c>
      <c r="C157" s="14">
        <v>377867</v>
      </c>
      <c r="D157" s="14">
        <v>377867</v>
      </c>
      <c r="E157" s="14">
        <v>53830.33</v>
      </c>
      <c r="F157" s="17">
        <f t="shared" si="3"/>
        <v>14.24584046767778</v>
      </c>
    </row>
    <row r="158" spans="1:6" ht="76.5" outlineLevel="4">
      <c r="A158" s="4" t="s">
        <v>284</v>
      </c>
      <c r="B158" s="5" t="s">
        <v>283</v>
      </c>
      <c r="C158" s="14">
        <v>0</v>
      </c>
      <c r="D158" s="14">
        <v>0</v>
      </c>
      <c r="E158" s="14">
        <v>2108.94</v>
      </c>
      <c r="F158" s="17"/>
    </row>
    <row r="159" spans="1:6" ht="76.5" outlineLevel="4">
      <c r="A159" s="4" t="s">
        <v>286</v>
      </c>
      <c r="B159" s="5" t="s">
        <v>285</v>
      </c>
      <c r="C159" s="14">
        <v>377867</v>
      </c>
      <c r="D159" s="14">
        <v>377867</v>
      </c>
      <c r="E159" s="14">
        <v>51721.39</v>
      </c>
      <c r="F159" s="17">
        <f t="shared" si="3"/>
        <v>13.687723458253831</v>
      </c>
    </row>
    <row r="160" spans="1:6" ht="63.75" outlineLevel="2" collapsed="1">
      <c r="A160" s="4" t="s">
        <v>288</v>
      </c>
      <c r="B160" s="5" t="s">
        <v>287</v>
      </c>
      <c r="C160" s="14">
        <v>0</v>
      </c>
      <c r="D160" s="14">
        <v>0</v>
      </c>
      <c r="E160" s="14">
        <v>2699.97</v>
      </c>
      <c r="F160" s="17"/>
    </row>
    <row r="161" spans="1:6" ht="63.75" outlineLevel="4">
      <c r="A161" s="4" t="s">
        <v>290</v>
      </c>
      <c r="B161" s="5" t="s">
        <v>289</v>
      </c>
      <c r="C161" s="14">
        <v>0</v>
      </c>
      <c r="D161" s="14">
        <v>0</v>
      </c>
      <c r="E161" s="14">
        <v>2699.97</v>
      </c>
      <c r="F161" s="17"/>
    </row>
    <row r="162" spans="1:6" ht="25.5" outlineLevel="2">
      <c r="A162" s="4" t="s">
        <v>292</v>
      </c>
      <c r="B162" s="5" t="s">
        <v>291</v>
      </c>
      <c r="C162" s="14">
        <v>0</v>
      </c>
      <c r="D162" s="14">
        <v>0</v>
      </c>
      <c r="E162" s="14">
        <v>401651</v>
      </c>
      <c r="F162" s="17"/>
    </row>
    <row r="163" spans="1:6" ht="51" outlineLevel="4">
      <c r="A163" s="4" t="s">
        <v>294</v>
      </c>
      <c r="B163" s="5" t="s">
        <v>293</v>
      </c>
      <c r="C163" s="14">
        <v>0</v>
      </c>
      <c r="D163" s="14">
        <v>0</v>
      </c>
      <c r="E163" s="14">
        <v>400000</v>
      </c>
      <c r="F163" s="17"/>
    </row>
    <row r="164" spans="1:6" ht="76.5" outlineLevel="4">
      <c r="A164" s="4" t="s">
        <v>296</v>
      </c>
      <c r="B164" s="5" t="s">
        <v>295</v>
      </c>
      <c r="C164" s="14">
        <v>0</v>
      </c>
      <c r="D164" s="14">
        <v>0</v>
      </c>
      <c r="E164" s="14">
        <v>1651</v>
      </c>
      <c r="F164" s="17"/>
    </row>
    <row r="165" spans="1:6" ht="25.5" outlineLevel="2">
      <c r="A165" s="4" t="s">
        <v>439</v>
      </c>
      <c r="B165" s="5" t="s">
        <v>297</v>
      </c>
      <c r="C165" s="14">
        <v>0</v>
      </c>
      <c r="D165" s="14">
        <v>0</v>
      </c>
      <c r="E165" s="14">
        <v>5693910.4100000001</v>
      </c>
      <c r="F165" s="17"/>
    </row>
    <row r="166" spans="1:6" ht="89.25" outlineLevel="4">
      <c r="A166" s="4" t="s">
        <v>299</v>
      </c>
      <c r="B166" s="5" t="s">
        <v>298</v>
      </c>
      <c r="C166" s="14">
        <v>0</v>
      </c>
      <c r="D166" s="14">
        <v>0</v>
      </c>
      <c r="E166" s="14">
        <v>5693910.4100000001</v>
      </c>
      <c r="F166" s="17"/>
    </row>
    <row r="167" spans="1:6" outlineLevel="1">
      <c r="A167" s="4" t="s">
        <v>301</v>
      </c>
      <c r="B167" s="5" t="s">
        <v>300</v>
      </c>
      <c r="C167" s="14">
        <v>0</v>
      </c>
      <c r="D167" s="14">
        <v>0</v>
      </c>
      <c r="E167" s="14">
        <v>23568.09</v>
      </c>
      <c r="F167" s="17"/>
    </row>
    <row r="168" spans="1:6" outlineLevel="2">
      <c r="A168" s="4" t="s">
        <v>303</v>
      </c>
      <c r="B168" s="5" t="s">
        <v>302</v>
      </c>
      <c r="C168" s="14">
        <v>0</v>
      </c>
      <c r="D168" s="14">
        <v>0</v>
      </c>
      <c r="E168" s="14">
        <v>23568.09</v>
      </c>
      <c r="F168" s="17"/>
    </row>
    <row r="169" spans="1:6" ht="25.5" outlineLevel="4">
      <c r="A169" s="4" t="s">
        <v>305</v>
      </c>
      <c r="B169" s="5" t="s">
        <v>304</v>
      </c>
      <c r="C169" s="14">
        <v>0</v>
      </c>
      <c r="D169" s="14">
        <v>0</v>
      </c>
      <c r="E169" s="14">
        <v>23568.09</v>
      </c>
      <c r="F169" s="17"/>
    </row>
    <row r="170" spans="1:6">
      <c r="A170" s="19" t="s">
        <v>307</v>
      </c>
      <c r="B170" s="20" t="s">
        <v>306</v>
      </c>
      <c r="C170" s="21">
        <v>1902196490.0699999</v>
      </c>
      <c r="D170" s="21">
        <v>1934960659.0599999</v>
      </c>
      <c r="E170" s="21">
        <v>506195105.36000001</v>
      </c>
      <c r="F170" s="16">
        <f t="shared" si="3"/>
        <v>26.160485640359667</v>
      </c>
    </row>
    <row r="171" spans="1:6" ht="38.25" outlineLevel="1">
      <c r="A171" s="4" t="s">
        <v>309</v>
      </c>
      <c r="B171" s="5" t="s">
        <v>308</v>
      </c>
      <c r="C171" s="14">
        <v>1901362457.9000001</v>
      </c>
      <c r="D171" s="14">
        <v>1934126626.8900001</v>
      </c>
      <c r="E171" s="14">
        <v>506704546.01999998</v>
      </c>
      <c r="F171" s="17">
        <f t="shared" si="3"/>
        <v>26.198106110289228</v>
      </c>
    </row>
    <row r="172" spans="1:6" ht="25.5" outlineLevel="2">
      <c r="A172" s="4" t="s">
        <v>436</v>
      </c>
      <c r="B172" s="18" t="s">
        <v>435</v>
      </c>
      <c r="C172" s="14">
        <v>0</v>
      </c>
      <c r="D172" s="14">
        <v>3140127</v>
      </c>
      <c r="E172" s="14">
        <v>482327.72</v>
      </c>
      <c r="F172" s="17">
        <f t="shared" si="3"/>
        <v>15.36013416017887</v>
      </c>
    </row>
    <row r="173" spans="1:6" ht="38.25" outlineLevel="4">
      <c r="A173" s="4" t="s">
        <v>311</v>
      </c>
      <c r="B173" s="5" t="s">
        <v>310</v>
      </c>
      <c r="C173" s="14">
        <v>0</v>
      </c>
      <c r="D173" s="14">
        <v>3140127</v>
      </c>
      <c r="E173" s="14">
        <v>482327.72</v>
      </c>
      <c r="F173" s="17">
        <f t="shared" si="3"/>
        <v>15.36013416017887</v>
      </c>
    </row>
    <row r="174" spans="1:6" ht="25.5" outlineLevel="2">
      <c r="A174" s="4" t="s">
        <v>313</v>
      </c>
      <c r="B174" s="5" t="s">
        <v>312</v>
      </c>
      <c r="C174" s="14">
        <f>SUM(C175:C191)</f>
        <v>394913317.90000004</v>
      </c>
      <c r="D174" s="14">
        <f t="shared" ref="D174:E174" si="4">SUM(D175:D191)</f>
        <v>406210822.88999999</v>
      </c>
      <c r="E174" s="14">
        <f t="shared" si="4"/>
        <v>124961868.70999999</v>
      </c>
      <c r="F174" s="17">
        <f t="shared" si="3"/>
        <v>30.762811246868004</v>
      </c>
    </row>
    <row r="175" spans="1:6" ht="76.5" outlineLevel="4">
      <c r="A175" s="4" t="s">
        <v>315</v>
      </c>
      <c r="B175" s="5" t="s">
        <v>314</v>
      </c>
      <c r="C175" s="14">
        <v>21158942.73</v>
      </c>
      <c r="D175" s="14">
        <v>25804018.350000001</v>
      </c>
      <c r="E175" s="14">
        <v>0</v>
      </c>
      <c r="F175" s="17">
        <f t="shared" si="3"/>
        <v>0</v>
      </c>
    </row>
    <row r="176" spans="1:6" ht="63.75" outlineLevel="4">
      <c r="A176" s="4" t="s">
        <v>317</v>
      </c>
      <c r="B176" s="5" t="s">
        <v>316</v>
      </c>
      <c r="C176" s="14">
        <v>47154132</v>
      </c>
      <c r="D176" s="14">
        <v>47154132</v>
      </c>
      <c r="E176" s="14">
        <v>7747993.4699999997</v>
      </c>
      <c r="F176" s="17">
        <f t="shared" si="3"/>
        <v>16.431207916201277</v>
      </c>
    </row>
    <row r="177" spans="1:6" ht="63.75" outlineLevel="4">
      <c r="A177" s="4" t="s">
        <v>319</v>
      </c>
      <c r="B177" s="5" t="s">
        <v>318</v>
      </c>
      <c r="C177" s="14">
        <v>57615095.979999997</v>
      </c>
      <c r="D177" s="14">
        <v>57615095.979999997</v>
      </c>
      <c r="E177" s="14">
        <v>0</v>
      </c>
      <c r="F177" s="17">
        <f t="shared" si="3"/>
        <v>0</v>
      </c>
    </row>
    <row r="178" spans="1:6" ht="51" outlineLevel="4">
      <c r="A178" s="4" t="s">
        <v>321</v>
      </c>
      <c r="B178" s="5" t="s">
        <v>320</v>
      </c>
      <c r="C178" s="14">
        <v>3958333</v>
      </c>
      <c r="D178" s="14">
        <v>3958333</v>
      </c>
      <c r="E178" s="14">
        <v>477989.97</v>
      </c>
      <c r="F178" s="17">
        <f t="shared" si="3"/>
        <v>12.075537101097861</v>
      </c>
    </row>
    <row r="179" spans="1:6" ht="38.25" outlineLevel="4">
      <c r="A179" s="4" t="s">
        <v>323</v>
      </c>
      <c r="B179" s="5" t="s">
        <v>322</v>
      </c>
      <c r="C179" s="14">
        <v>7356012.8700000001</v>
      </c>
      <c r="D179" s="14">
        <v>7356012.8700000001</v>
      </c>
      <c r="E179" s="14">
        <v>0</v>
      </c>
      <c r="F179" s="17">
        <f t="shared" si="3"/>
        <v>0</v>
      </c>
    </row>
    <row r="180" spans="1:6" ht="63.75" outlineLevel="4">
      <c r="A180" s="4" t="s">
        <v>325</v>
      </c>
      <c r="B180" s="5" t="s">
        <v>324</v>
      </c>
      <c r="C180" s="14">
        <v>92805567.090000004</v>
      </c>
      <c r="D180" s="14">
        <v>92805567.090000004</v>
      </c>
      <c r="E180" s="14">
        <v>92805567.090000004</v>
      </c>
      <c r="F180" s="17">
        <f t="shared" si="3"/>
        <v>100</v>
      </c>
    </row>
    <row r="181" spans="1:6" ht="38.25" outlineLevel="4">
      <c r="A181" s="4" t="s">
        <v>327</v>
      </c>
      <c r="B181" s="5" t="s">
        <v>326</v>
      </c>
      <c r="C181" s="14">
        <v>6236792.7599999998</v>
      </c>
      <c r="D181" s="14">
        <v>5890960.2800000003</v>
      </c>
      <c r="E181" s="14">
        <v>5244391.47</v>
      </c>
      <c r="F181" s="17">
        <f t="shared" si="3"/>
        <v>89.024390264603852</v>
      </c>
    </row>
    <row r="182" spans="1:6" ht="25.5" outlineLevel="4">
      <c r="A182" s="4" t="s">
        <v>329</v>
      </c>
      <c r="B182" s="5" t="s">
        <v>328</v>
      </c>
      <c r="C182" s="14">
        <v>275881</v>
      </c>
      <c r="D182" s="14">
        <v>275881</v>
      </c>
      <c r="E182" s="14">
        <v>275881</v>
      </c>
      <c r="F182" s="17">
        <f t="shared" si="3"/>
        <v>100</v>
      </c>
    </row>
    <row r="183" spans="1:6" ht="38.25" outlineLevel="4">
      <c r="A183" s="4" t="s">
        <v>331</v>
      </c>
      <c r="B183" s="5" t="s">
        <v>330</v>
      </c>
      <c r="C183" s="14">
        <v>12376992.02</v>
      </c>
      <c r="D183" s="14">
        <v>12376992.02</v>
      </c>
      <c r="E183" s="14">
        <v>0</v>
      </c>
      <c r="F183" s="17">
        <f t="shared" si="3"/>
        <v>0</v>
      </c>
    </row>
    <row r="184" spans="1:6" ht="38.25" outlineLevel="4">
      <c r="A184" s="4" t="s">
        <v>333</v>
      </c>
      <c r="B184" s="5" t="s">
        <v>332</v>
      </c>
      <c r="C184" s="14">
        <v>7300061</v>
      </c>
      <c r="D184" s="14">
        <v>5244236</v>
      </c>
      <c r="E184" s="14">
        <v>0</v>
      </c>
      <c r="F184" s="17">
        <f t="shared" si="3"/>
        <v>0</v>
      </c>
    </row>
    <row r="185" spans="1:6" ht="51" outlineLevel="4">
      <c r="A185" s="4" t="s">
        <v>335</v>
      </c>
      <c r="B185" s="5" t="s">
        <v>334</v>
      </c>
      <c r="C185" s="14">
        <v>620972.77</v>
      </c>
      <c r="D185" s="14">
        <v>546039.46</v>
      </c>
      <c r="E185" s="14">
        <v>546039.46</v>
      </c>
      <c r="F185" s="17">
        <f t="shared" ref="F185:F226" si="5">E185/D185*100</f>
        <v>100</v>
      </c>
    </row>
    <row r="186" spans="1:6" ht="38.25" outlineLevel="4">
      <c r="A186" s="4" t="s">
        <v>337</v>
      </c>
      <c r="B186" s="5" t="s">
        <v>336</v>
      </c>
      <c r="C186" s="14">
        <v>15000000</v>
      </c>
      <c r="D186" s="14">
        <v>15000000</v>
      </c>
      <c r="E186" s="14">
        <v>0</v>
      </c>
      <c r="F186" s="17">
        <f t="shared" si="5"/>
        <v>0</v>
      </c>
    </row>
    <row r="187" spans="1:6" ht="63.75" outlineLevel="4">
      <c r="A187" s="4" t="s">
        <v>339</v>
      </c>
      <c r="B187" s="5" t="s">
        <v>338</v>
      </c>
      <c r="C187" s="14">
        <v>40810637.68</v>
      </c>
      <c r="D187" s="14">
        <v>52685642.840000004</v>
      </c>
      <c r="E187" s="14">
        <v>0</v>
      </c>
      <c r="F187" s="17">
        <f t="shared" si="5"/>
        <v>0</v>
      </c>
    </row>
    <row r="188" spans="1:6" ht="165.75" outlineLevel="4">
      <c r="A188" s="4" t="s">
        <v>341</v>
      </c>
      <c r="B188" s="5" t="s">
        <v>340</v>
      </c>
      <c r="C188" s="14">
        <v>3146747</v>
      </c>
      <c r="D188" s="14">
        <v>3146747</v>
      </c>
      <c r="E188" s="14">
        <v>0</v>
      </c>
      <c r="F188" s="17">
        <f t="shared" si="5"/>
        <v>0</v>
      </c>
    </row>
    <row r="189" spans="1:6" ht="38.25" outlineLevel="4">
      <c r="A189" s="4" t="s">
        <v>343</v>
      </c>
      <c r="B189" s="5" t="s">
        <v>342</v>
      </c>
      <c r="C189" s="14">
        <v>2745985</v>
      </c>
      <c r="D189" s="14">
        <v>0</v>
      </c>
      <c r="E189" s="14">
        <v>0</v>
      </c>
      <c r="F189" s="17"/>
    </row>
    <row r="190" spans="1:6" ht="38.25" outlineLevel="4">
      <c r="A190" s="4" t="s">
        <v>345</v>
      </c>
      <c r="B190" s="5" t="s">
        <v>344</v>
      </c>
      <c r="C190" s="14">
        <v>4895140</v>
      </c>
      <c r="D190" s="14">
        <v>4895140</v>
      </c>
      <c r="E190" s="14">
        <v>0</v>
      </c>
      <c r="F190" s="17">
        <f t="shared" si="5"/>
        <v>0</v>
      </c>
    </row>
    <row r="191" spans="1:6" ht="38.25" outlineLevel="4">
      <c r="A191" s="4" t="s">
        <v>347</v>
      </c>
      <c r="B191" s="5" t="s">
        <v>346</v>
      </c>
      <c r="C191" s="14">
        <v>71456025</v>
      </c>
      <c r="D191" s="14">
        <v>71456025</v>
      </c>
      <c r="E191" s="14">
        <v>17864006.25</v>
      </c>
      <c r="F191" s="17">
        <f t="shared" si="5"/>
        <v>25</v>
      </c>
    </row>
    <row r="192" spans="1:6" ht="25.5" outlineLevel="2">
      <c r="A192" s="4" t="s">
        <v>349</v>
      </c>
      <c r="B192" s="18" t="s">
        <v>348</v>
      </c>
      <c r="C192" s="14">
        <f>SUM(C193:C218)</f>
        <v>1450894212</v>
      </c>
      <c r="D192" s="14">
        <f t="shared" ref="D192:E192" si="6">SUM(D193:D218)</f>
        <v>1466254697</v>
      </c>
      <c r="E192" s="14">
        <f t="shared" si="6"/>
        <v>371332285.10999995</v>
      </c>
      <c r="F192" s="17">
        <f t="shared" si="5"/>
        <v>25.325223910263112</v>
      </c>
    </row>
    <row r="193" spans="1:6" ht="63.75" outlineLevel="4">
      <c r="A193" s="4" t="s">
        <v>351</v>
      </c>
      <c r="B193" s="5" t="s">
        <v>350</v>
      </c>
      <c r="C193" s="14">
        <v>2776185</v>
      </c>
      <c r="D193" s="14">
        <v>2776185</v>
      </c>
      <c r="E193" s="14">
        <v>690000</v>
      </c>
      <c r="F193" s="17">
        <f t="shared" si="5"/>
        <v>24.854251427768684</v>
      </c>
    </row>
    <row r="194" spans="1:6" ht="76.5" outlineLevel="4">
      <c r="A194" s="4" t="s">
        <v>353</v>
      </c>
      <c r="B194" s="5" t="s">
        <v>352</v>
      </c>
      <c r="C194" s="14">
        <v>119620</v>
      </c>
      <c r="D194" s="14">
        <v>119620</v>
      </c>
      <c r="E194" s="14">
        <v>119620</v>
      </c>
      <c r="F194" s="17">
        <f t="shared" si="5"/>
        <v>100</v>
      </c>
    </row>
    <row r="195" spans="1:6" ht="51" outlineLevel="4">
      <c r="A195" s="4" t="s">
        <v>355</v>
      </c>
      <c r="B195" s="5" t="s">
        <v>354</v>
      </c>
      <c r="C195" s="14">
        <v>7761437</v>
      </c>
      <c r="D195" s="14">
        <v>7761436</v>
      </c>
      <c r="E195" s="14">
        <v>1500000</v>
      </c>
      <c r="F195" s="17">
        <f t="shared" si="5"/>
        <v>19.326320541714185</v>
      </c>
    </row>
    <row r="196" spans="1:6" ht="76.5" outlineLevel="4">
      <c r="A196" s="4" t="s">
        <v>357</v>
      </c>
      <c r="B196" s="5" t="s">
        <v>356</v>
      </c>
      <c r="C196" s="14">
        <v>81338536</v>
      </c>
      <c r="D196" s="14">
        <v>81338535</v>
      </c>
      <c r="E196" s="14">
        <v>15438255</v>
      </c>
      <c r="F196" s="17">
        <f t="shared" si="5"/>
        <v>18.980247185420783</v>
      </c>
    </row>
    <row r="197" spans="1:6" ht="63.75" outlineLevel="4">
      <c r="A197" s="4" t="s">
        <v>359</v>
      </c>
      <c r="B197" s="5" t="s">
        <v>358</v>
      </c>
      <c r="C197" s="14">
        <v>2008015</v>
      </c>
      <c r="D197" s="14">
        <v>2008015</v>
      </c>
      <c r="E197" s="14">
        <v>5377</v>
      </c>
      <c r="F197" s="17">
        <f t="shared" si="5"/>
        <v>0.26777688413682171</v>
      </c>
    </row>
    <row r="198" spans="1:6" ht="38.25" outlineLevel="4">
      <c r="A198" s="4" t="s">
        <v>361</v>
      </c>
      <c r="B198" s="5" t="s">
        <v>360</v>
      </c>
      <c r="C198" s="14">
        <v>9572684</v>
      </c>
      <c r="D198" s="14">
        <v>9572684</v>
      </c>
      <c r="E198" s="14">
        <v>4107000</v>
      </c>
      <c r="F198" s="17">
        <f t="shared" si="5"/>
        <v>42.903327844103075</v>
      </c>
    </row>
    <row r="199" spans="1:6" ht="51" outlineLevel="4">
      <c r="A199" s="4" t="s">
        <v>355</v>
      </c>
      <c r="B199" s="5" t="s">
        <v>362</v>
      </c>
      <c r="C199" s="14">
        <v>21391504</v>
      </c>
      <c r="D199" s="14">
        <v>21391505</v>
      </c>
      <c r="E199" s="14">
        <v>4100000</v>
      </c>
      <c r="F199" s="17">
        <f t="shared" si="5"/>
        <v>19.166486883461449</v>
      </c>
    </row>
    <row r="200" spans="1:6" ht="63.75" outlineLevel="4">
      <c r="A200" s="4" t="s">
        <v>364</v>
      </c>
      <c r="B200" s="5" t="s">
        <v>363</v>
      </c>
      <c r="C200" s="14">
        <v>56019895</v>
      </c>
      <c r="D200" s="14">
        <v>56019895</v>
      </c>
      <c r="E200" s="14">
        <v>9429950</v>
      </c>
      <c r="F200" s="17">
        <f t="shared" si="5"/>
        <v>16.83321612794883</v>
      </c>
    </row>
    <row r="201" spans="1:6" ht="63.75" outlineLevel="4">
      <c r="A201" s="4" t="s">
        <v>366</v>
      </c>
      <c r="B201" s="5" t="s">
        <v>365</v>
      </c>
      <c r="C201" s="14">
        <v>36927411</v>
      </c>
      <c r="D201" s="14">
        <v>708143</v>
      </c>
      <c r="E201" s="14">
        <v>250000</v>
      </c>
      <c r="F201" s="17">
        <f t="shared" si="5"/>
        <v>35.303603933103908</v>
      </c>
    </row>
    <row r="202" spans="1:6" ht="76.5" outlineLevel="4">
      <c r="A202" s="4" t="s">
        <v>357</v>
      </c>
      <c r="B202" s="5" t="s">
        <v>367</v>
      </c>
      <c r="C202" s="14">
        <v>72008673</v>
      </c>
      <c r="D202" s="14">
        <v>72008674</v>
      </c>
      <c r="E202" s="14">
        <v>20461259.48</v>
      </c>
      <c r="F202" s="17">
        <f t="shared" si="5"/>
        <v>28.414992727126183</v>
      </c>
    </row>
    <row r="203" spans="1:6" ht="76.5" outlineLevel="4">
      <c r="A203" s="4" t="s">
        <v>369</v>
      </c>
      <c r="B203" s="5" t="s">
        <v>368</v>
      </c>
      <c r="C203" s="14">
        <v>34107</v>
      </c>
      <c r="D203" s="14">
        <v>34107</v>
      </c>
      <c r="E203" s="14">
        <v>0</v>
      </c>
      <c r="F203" s="17">
        <f t="shared" si="5"/>
        <v>0</v>
      </c>
    </row>
    <row r="204" spans="1:6" ht="76.5" outlineLevel="4">
      <c r="A204" s="4" t="s">
        <v>371</v>
      </c>
      <c r="B204" s="5" t="s">
        <v>370</v>
      </c>
      <c r="C204" s="14">
        <v>6897000</v>
      </c>
      <c r="D204" s="14">
        <v>6897000</v>
      </c>
      <c r="E204" s="14">
        <v>1430000</v>
      </c>
      <c r="F204" s="17">
        <f t="shared" si="5"/>
        <v>20.733652312599681</v>
      </c>
    </row>
    <row r="205" spans="1:6" ht="102" outlineLevel="4">
      <c r="A205" s="4" t="s">
        <v>373</v>
      </c>
      <c r="B205" s="5" t="s">
        <v>372</v>
      </c>
      <c r="C205" s="14">
        <v>0</v>
      </c>
      <c r="D205" s="14">
        <v>12000000</v>
      </c>
      <c r="E205" s="14">
        <v>9000000</v>
      </c>
      <c r="F205" s="17">
        <f t="shared" si="5"/>
        <v>75</v>
      </c>
    </row>
    <row r="206" spans="1:6" ht="114.75" outlineLevel="4">
      <c r="A206" s="4" t="s">
        <v>375</v>
      </c>
      <c r="B206" s="5" t="s">
        <v>374</v>
      </c>
      <c r="C206" s="14">
        <v>373270210</v>
      </c>
      <c r="D206" s="14">
        <v>373270210</v>
      </c>
      <c r="E206" s="14">
        <v>93317552.519999996</v>
      </c>
      <c r="F206" s="17">
        <f t="shared" si="5"/>
        <v>25.000000005358046</v>
      </c>
    </row>
    <row r="207" spans="1:6" ht="204" outlineLevel="4">
      <c r="A207" s="4" t="s">
        <v>377</v>
      </c>
      <c r="B207" s="5" t="s">
        <v>376</v>
      </c>
      <c r="C207" s="14">
        <v>682479023</v>
      </c>
      <c r="D207" s="14">
        <v>682479023</v>
      </c>
      <c r="E207" s="14">
        <v>171096261.02000001</v>
      </c>
      <c r="F207" s="17">
        <f t="shared" si="5"/>
        <v>25.069819767925672</v>
      </c>
    </row>
    <row r="208" spans="1:6" ht="114.75" outlineLevel="4">
      <c r="A208" s="4" t="s">
        <v>379</v>
      </c>
      <c r="B208" s="5" t="s">
        <v>378</v>
      </c>
      <c r="C208" s="14">
        <v>20692770</v>
      </c>
      <c r="D208" s="14">
        <v>20692770</v>
      </c>
      <c r="E208" s="14">
        <v>5173192.5</v>
      </c>
      <c r="F208" s="17">
        <f t="shared" si="5"/>
        <v>25</v>
      </c>
    </row>
    <row r="209" spans="1:6" ht="76.5" outlineLevel="4">
      <c r="A209" s="4" t="s">
        <v>381</v>
      </c>
      <c r="B209" s="5" t="s">
        <v>380</v>
      </c>
      <c r="C209" s="14">
        <v>1231950</v>
      </c>
      <c r="D209" s="14">
        <v>1231950</v>
      </c>
      <c r="E209" s="14">
        <v>306621</v>
      </c>
      <c r="F209" s="17">
        <f t="shared" si="5"/>
        <v>24.889078290515037</v>
      </c>
    </row>
    <row r="210" spans="1:6" ht="76.5" outlineLevel="4">
      <c r="A210" s="4" t="s">
        <v>383</v>
      </c>
      <c r="B210" s="5" t="s">
        <v>382</v>
      </c>
      <c r="C210" s="14">
        <v>455050</v>
      </c>
      <c r="D210" s="14">
        <v>455050</v>
      </c>
      <c r="E210" s="14">
        <v>58544.94</v>
      </c>
      <c r="F210" s="17">
        <f t="shared" si="5"/>
        <v>12.865605977365124</v>
      </c>
    </row>
    <row r="211" spans="1:6" ht="51" outlineLevel="4">
      <c r="A211" s="4" t="s">
        <v>385</v>
      </c>
      <c r="B211" s="5" t="s">
        <v>384</v>
      </c>
      <c r="C211" s="14">
        <v>1756078</v>
      </c>
      <c r="D211" s="14">
        <v>1756078</v>
      </c>
      <c r="E211" s="14">
        <v>234719.75</v>
      </c>
      <c r="F211" s="17">
        <f t="shared" si="5"/>
        <v>13.366134647777606</v>
      </c>
    </row>
    <row r="212" spans="1:6" ht="63.75" outlineLevel="4">
      <c r="A212" s="4" t="s">
        <v>387</v>
      </c>
      <c r="B212" s="5" t="s">
        <v>386</v>
      </c>
      <c r="C212" s="14">
        <v>121684</v>
      </c>
      <c r="D212" s="14">
        <v>121684</v>
      </c>
      <c r="E212" s="14">
        <v>0</v>
      </c>
      <c r="F212" s="17">
        <f t="shared" si="5"/>
        <v>0</v>
      </c>
    </row>
    <row r="213" spans="1:6" ht="63.75" outlineLevel="4">
      <c r="A213" s="4" t="s">
        <v>389</v>
      </c>
      <c r="B213" s="5" t="s">
        <v>388</v>
      </c>
      <c r="C213" s="14">
        <v>3996728</v>
      </c>
      <c r="D213" s="14">
        <v>3996728</v>
      </c>
      <c r="E213" s="14">
        <v>3958370.29</v>
      </c>
      <c r="F213" s="17">
        <f t="shared" si="5"/>
        <v>99.040272192653589</v>
      </c>
    </row>
    <row r="214" spans="1:6" ht="38.25" outlineLevel="4">
      <c r="A214" s="4" t="s">
        <v>391</v>
      </c>
      <c r="B214" s="5" t="s">
        <v>390</v>
      </c>
      <c r="C214" s="14">
        <v>40415914</v>
      </c>
      <c r="D214" s="14">
        <v>40415914</v>
      </c>
      <c r="E214" s="14">
        <v>14901645.210000001</v>
      </c>
      <c r="F214" s="17">
        <f t="shared" si="5"/>
        <v>36.870736636068656</v>
      </c>
    </row>
    <row r="215" spans="1:6" ht="51" outlineLevel="4">
      <c r="A215" s="4" t="s">
        <v>393</v>
      </c>
      <c r="B215" s="5" t="s">
        <v>392</v>
      </c>
      <c r="C215" s="14">
        <v>0</v>
      </c>
      <c r="D215" s="14">
        <v>39199753</v>
      </c>
      <c r="E215" s="14">
        <v>5851000</v>
      </c>
      <c r="F215" s="17">
        <f t="shared" si="5"/>
        <v>14.92611445791508</v>
      </c>
    </row>
    <row r="216" spans="1:6" ht="51" outlineLevel="4">
      <c r="A216" s="4" t="s">
        <v>395</v>
      </c>
      <c r="B216" s="5" t="s">
        <v>394</v>
      </c>
      <c r="C216" s="14">
        <v>611563</v>
      </c>
      <c r="D216" s="14">
        <v>611563</v>
      </c>
      <c r="E216" s="14">
        <v>572066.4</v>
      </c>
      <c r="F216" s="17">
        <f t="shared" si="5"/>
        <v>93.541695622527854</v>
      </c>
    </row>
    <row r="217" spans="1:6" ht="38.25" outlineLevel="4">
      <c r="A217" s="4" t="s">
        <v>397</v>
      </c>
      <c r="B217" s="5" t="s">
        <v>396</v>
      </c>
      <c r="C217" s="14">
        <v>3358175</v>
      </c>
      <c r="D217" s="14">
        <v>3358175</v>
      </c>
      <c r="E217" s="14">
        <v>1030850</v>
      </c>
      <c r="F217" s="17">
        <f t="shared" si="5"/>
        <v>30.69673260029629</v>
      </c>
    </row>
    <row r="218" spans="1:6" ht="25.5" outlineLevel="4">
      <c r="A218" s="4" t="s">
        <v>399</v>
      </c>
      <c r="B218" s="5" t="s">
        <v>398</v>
      </c>
      <c r="C218" s="14">
        <v>25650000</v>
      </c>
      <c r="D218" s="14">
        <v>26030000</v>
      </c>
      <c r="E218" s="14">
        <v>8300000</v>
      </c>
      <c r="F218" s="17">
        <f t="shared" si="5"/>
        <v>31.886285055704956</v>
      </c>
    </row>
    <row r="219" spans="1:6" outlineLevel="4">
      <c r="A219" s="4" t="s">
        <v>437</v>
      </c>
      <c r="B219" s="18" t="s">
        <v>438</v>
      </c>
      <c r="C219" s="14">
        <f>SUM(C220:C224)</f>
        <v>55554928</v>
      </c>
      <c r="D219" s="14">
        <f t="shared" ref="D219:E219" si="7">SUM(D220:D224)</f>
        <v>58520980</v>
      </c>
      <c r="E219" s="14">
        <f t="shared" si="7"/>
        <v>9928064.4800000004</v>
      </c>
      <c r="F219" s="17">
        <f t="shared" si="5"/>
        <v>16.964966205282277</v>
      </c>
    </row>
    <row r="220" spans="1:6" ht="140.25" outlineLevel="4">
      <c r="A220" s="4" t="s">
        <v>401</v>
      </c>
      <c r="B220" s="5" t="s">
        <v>400</v>
      </c>
      <c r="C220" s="14">
        <v>1328040</v>
      </c>
      <c r="D220" s="14">
        <v>1328040</v>
      </c>
      <c r="E220" s="14">
        <v>221338.21</v>
      </c>
      <c r="F220" s="17">
        <f t="shared" si="5"/>
        <v>16.666531881569831</v>
      </c>
    </row>
    <row r="221" spans="1:6" ht="76.5" outlineLevel="4">
      <c r="A221" s="4" t="s">
        <v>403</v>
      </c>
      <c r="B221" s="5" t="s">
        <v>402</v>
      </c>
      <c r="C221" s="14">
        <v>3292648</v>
      </c>
      <c r="D221" s="14">
        <v>3292648</v>
      </c>
      <c r="E221" s="14">
        <v>549222.92000000004</v>
      </c>
      <c r="F221" s="17">
        <f t="shared" si="5"/>
        <v>16.680280430826496</v>
      </c>
    </row>
    <row r="222" spans="1:6" ht="114.75" outlineLevel="4">
      <c r="A222" s="4" t="s">
        <v>405</v>
      </c>
      <c r="B222" s="5" t="s">
        <v>404</v>
      </c>
      <c r="C222" s="14">
        <v>50934240</v>
      </c>
      <c r="D222" s="14">
        <v>50934240</v>
      </c>
      <c r="E222" s="14">
        <v>8489036.8900000006</v>
      </c>
      <c r="F222" s="17">
        <f t="shared" si="5"/>
        <v>16.666660560754419</v>
      </c>
    </row>
    <row r="223" spans="1:6" ht="38.25" outlineLevel="4">
      <c r="A223" s="4" t="s">
        <v>407</v>
      </c>
      <c r="B223" s="5" t="s">
        <v>406</v>
      </c>
      <c r="C223" s="14">
        <v>0</v>
      </c>
      <c r="D223" s="14">
        <v>69450</v>
      </c>
      <c r="E223" s="14">
        <v>0</v>
      </c>
      <c r="F223" s="17">
        <f t="shared" si="5"/>
        <v>0</v>
      </c>
    </row>
    <row r="224" spans="1:6" ht="63.75" outlineLevel="4">
      <c r="A224" s="4" t="s">
        <v>409</v>
      </c>
      <c r="B224" s="5" t="s">
        <v>408</v>
      </c>
      <c r="C224" s="14">
        <v>0</v>
      </c>
      <c r="D224" s="14">
        <v>2896602</v>
      </c>
      <c r="E224" s="14">
        <v>668466.46</v>
      </c>
      <c r="F224" s="17">
        <f t="shared" si="5"/>
        <v>23.077608176753312</v>
      </c>
    </row>
    <row r="225" spans="1:6" outlineLevel="1">
      <c r="A225" s="4" t="s">
        <v>411</v>
      </c>
      <c r="B225" s="5" t="s">
        <v>410</v>
      </c>
      <c r="C225" s="14">
        <v>834032.17</v>
      </c>
      <c r="D225" s="14">
        <v>834032.17</v>
      </c>
      <c r="E225" s="14">
        <v>0</v>
      </c>
      <c r="F225" s="17">
        <f t="shared" si="5"/>
        <v>0</v>
      </c>
    </row>
    <row r="226" spans="1:6" ht="38.25" outlineLevel="4">
      <c r="A226" s="4" t="s">
        <v>413</v>
      </c>
      <c r="B226" s="5" t="s">
        <v>412</v>
      </c>
      <c r="C226" s="14">
        <v>834032.17</v>
      </c>
      <c r="D226" s="14">
        <v>834032.17</v>
      </c>
      <c r="E226" s="14">
        <v>0</v>
      </c>
      <c r="F226" s="17">
        <f t="shared" si="5"/>
        <v>0</v>
      </c>
    </row>
    <row r="227" spans="1:6" ht="89.25" outlineLevel="1">
      <c r="A227" s="4" t="s">
        <v>415</v>
      </c>
      <c r="B227" s="5" t="s">
        <v>414</v>
      </c>
      <c r="C227" s="14">
        <v>0</v>
      </c>
      <c r="D227" s="14">
        <v>0</v>
      </c>
      <c r="E227" s="14">
        <v>-353870.34</v>
      </c>
      <c r="F227" s="17"/>
    </row>
    <row r="228" spans="1:6" ht="89.25" outlineLevel="4">
      <c r="A228" s="4" t="s">
        <v>417</v>
      </c>
      <c r="B228" s="5" t="s">
        <v>416</v>
      </c>
      <c r="C228" s="14">
        <v>0</v>
      </c>
      <c r="D228" s="14">
        <v>0</v>
      </c>
      <c r="E228" s="14">
        <v>-353870.34</v>
      </c>
      <c r="F228" s="17"/>
    </row>
    <row r="229" spans="1:6" ht="38.25" outlineLevel="1">
      <c r="A229" s="4" t="s">
        <v>419</v>
      </c>
      <c r="B229" s="5" t="s">
        <v>418</v>
      </c>
      <c r="C229" s="14">
        <v>0</v>
      </c>
      <c r="D229" s="14">
        <v>0</v>
      </c>
      <c r="E229" s="14">
        <v>-155570.32</v>
      </c>
      <c r="F229" s="17"/>
    </row>
    <row r="230" spans="1:6" ht="63.75" outlineLevel="4">
      <c r="A230" s="4" t="s">
        <v>421</v>
      </c>
      <c r="B230" s="5" t="s">
        <v>420</v>
      </c>
      <c r="C230" s="14">
        <v>0</v>
      </c>
      <c r="D230" s="14">
        <v>0</v>
      </c>
      <c r="E230" s="14">
        <v>-2000</v>
      </c>
      <c r="F230" s="17"/>
    </row>
    <row r="231" spans="1:6" ht="63.75" outlineLevel="4">
      <c r="A231" s="4" t="s">
        <v>423</v>
      </c>
      <c r="B231" s="5" t="s">
        <v>422</v>
      </c>
      <c r="C231" s="14">
        <v>0</v>
      </c>
      <c r="D231" s="14">
        <v>0</v>
      </c>
      <c r="E231" s="14">
        <v>-25000</v>
      </c>
      <c r="F231" s="17"/>
    </row>
    <row r="232" spans="1:6" ht="153" outlineLevel="4">
      <c r="A232" s="4" t="s">
        <v>425</v>
      </c>
      <c r="B232" s="5" t="s">
        <v>424</v>
      </c>
      <c r="C232" s="14">
        <v>0</v>
      </c>
      <c r="D232" s="14">
        <v>0</v>
      </c>
      <c r="E232" s="14">
        <v>-1464.74</v>
      </c>
      <c r="F232" s="17"/>
    </row>
    <row r="233" spans="1:6" ht="51" outlineLevel="4">
      <c r="A233" s="4" t="s">
        <v>427</v>
      </c>
      <c r="B233" s="5" t="s">
        <v>426</v>
      </c>
      <c r="C233" s="14">
        <v>0</v>
      </c>
      <c r="D233" s="14">
        <v>0</v>
      </c>
      <c r="E233" s="14">
        <v>-127105.58</v>
      </c>
      <c r="F233" s="17"/>
    </row>
    <row r="234" spans="1:6" ht="12.75" customHeight="1">
      <c r="A234" s="26" t="s">
        <v>441</v>
      </c>
      <c r="B234" s="26"/>
      <c r="C234" s="22">
        <v>3552172967.04</v>
      </c>
      <c r="D234" s="22">
        <v>3584937136.0300002</v>
      </c>
      <c r="E234" s="22">
        <v>773163479.88999999</v>
      </c>
      <c r="F234" s="23">
        <f>E234/D234*100</f>
        <v>21.567002448087834</v>
      </c>
    </row>
    <row r="235" spans="1:6" ht="12.75" customHeight="1">
      <c r="A235" s="2"/>
      <c r="B235" s="2"/>
      <c r="C235" s="2"/>
      <c r="D235" s="2"/>
      <c r="E235" s="2"/>
      <c r="F235" s="2"/>
    </row>
    <row r="236" spans="1:6">
      <c r="A236" s="27"/>
      <c r="B236" s="27"/>
      <c r="C236" s="27"/>
      <c r="D236" s="27"/>
      <c r="E236" s="6"/>
      <c r="F236" s="6"/>
    </row>
  </sheetData>
  <mergeCells count="11">
    <mergeCell ref="D1:F1"/>
    <mergeCell ref="A5:E5"/>
    <mergeCell ref="A6:A7"/>
    <mergeCell ref="B6:B7"/>
    <mergeCell ref="C6:C7"/>
    <mergeCell ref="A4:F4"/>
    <mergeCell ref="A234:B234"/>
    <mergeCell ref="A236:D236"/>
    <mergeCell ref="D6:D7"/>
    <mergeCell ref="E6:E7"/>
    <mergeCell ref="F6:F7"/>
  </mergeCells>
  <pageMargins left="0.39370078740157483" right="0.39370078740157483" top="0.59055118110236227" bottom="0.59055118110236227" header="0.39370078740157483" footer="0.39370078740157483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03.2026&lt;/string&gt;&#10;  &lt;/DateInfo&gt;&#10;  &lt;Code&gt;SQUERY_INFO_ISP_INC&lt;/Code&gt;&#10;  &lt;ObjectCode&gt;SQUERY_INFO_ISP_INC&lt;/ObjectCode&gt;&#10;  &lt;DocLink&gt;0&lt;/DocLink&gt;&#10;  &lt;DocName&gt;Вариант (новый от 28.08.2024 11_45_21)(Аналитический отчет по исполнению доходов с произвольной группировкой)&lt;/DocName&gt;&#10;  &lt;VariantName&gt;Вариант (новый от 28.08.2024 11:45:21)&lt;/VariantName&gt;&#10;  &lt;VariantLink&gt;59418663&lt;/VariantLink&gt;&#10;  &lt;ReportCode&gt;22B1859596D64116AFB6714AB643AF&lt;/ReportCode&gt;&#10;  &lt;SvodReportLink xsi:nil=&quot;true&quot; /&gt;&#10;  &lt;ReportLink&gt;423008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E552CB0-44FA-47F6-8F50-489FE52FD6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COMP68\1</dc:creator>
  <cp:lastModifiedBy>1</cp:lastModifiedBy>
  <cp:lastPrinted>2026-04-23T06:56:54Z</cp:lastPrinted>
  <dcterms:created xsi:type="dcterms:W3CDTF">2026-04-23T06:17:06Z</dcterms:created>
  <dcterms:modified xsi:type="dcterms:W3CDTF">2026-04-23T07:10:55Z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28.08.2024 11_45_21)(Аналитический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Вариант (новый от 28.08.2024 11_45_21).xlsx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24.2.2421.1249146826</vt:lpwstr>
  </property>
  <property fmtid="{D5CDD505-2E9C-101B-9397-08002B2CF9AE}" pid="6" name="Пользователь">
    <vt:lpwstr>user_13_6</vt:lpwstr>
  </property>
  <property fmtid="{D5CDD505-2E9C-101B-9397-08002B2CF9AE}" pid="7" name="Шаблон">
    <vt:lpwstr>SQR_INFO_ISP_BUDG_INC.XLT</vt:lpwstr>
  </property>
</Properties>
</file>